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65" windowWidth="22995" windowHeight="9615"/>
  </bookViews>
  <sheets>
    <sheet name="расчет на 2020 г (2)" sheetId="2" r:id="rId1"/>
  </sheets>
  <definedNames>
    <definedName name="_xlnm.Print_Titles" localSheetId="0">'расчет на 2020 г (2)'!$2:$5</definedName>
    <definedName name="_xlnm.Print_Area" localSheetId="0">'расчет на 2020 г (2)'!$A$1:$BF$88</definedName>
  </definedNames>
  <calcPr calcId="144525"/>
</workbook>
</file>

<file path=xl/calcChain.xml><?xml version="1.0" encoding="utf-8"?>
<calcChain xmlns="http://schemas.openxmlformats.org/spreadsheetml/2006/main">
  <c r="AV79" i="2"/>
  <c r="AD81"/>
  <c r="AD87" s="1"/>
  <c r="AD63"/>
  <c r="BJ88"/>
  <c r="BI88"/>
  <c r="BH88"/>
  <c r="BG88"/>
  <c r="BA87"/>
  <c r="AZ87"/>
  <c r="AW87"/>
  <c r="AT87"/>
  <c r="AS87"/>
  <c r="AM87"/>
  <c r="AJ87"/>
  <c r="AI87"/>
  <c r="AF87"/>
  <c r="AE87"/>
  <c r="AC87"/>
  <c r="AB87"/>
  <c r="Y87"/>
  <c r="V87"/>
  <c r="S87"/>
  <c r="P87"/>
  <c r="O87"/>
  <c r="N87"/>
  <c r="M87"/>
  <c r="BC86"/>
  <c r="AY86"/>
  <c r="AV86"/>
  <c r="AP86"/>
  <c r="AR86" s="1"/>
  <c r="AO86"/>
  <c r="AL86"/>
  <c r="AH86"/>
  <c r="AA86"/>
  <c r="X86"/>
  <c r="U86"/>
  <c r="R86"/>
  <c r="L86"/>
  <c r="BC85"/>
  <c r="AY85"/>
  <c r="AV85"/>
  <c r="AP85"/>
  <c r="AR85" s="1"/>
  <c r="AO85"/>
  <c r="AL85"/>
  <c r="AH85"/>
  <c r="AA85"/>
  <c r="X85"/>
  <c r="U85"/>
  <c r="R85"/>
  <c r="L85"/>
  <c r="BC84"/>
  <c r="AY84"/>
  <c r="AV84"/>
  <c r="AP84"/>
  <c r="AR84" s="1"/>
  <c r="AO84"/>
  <c r="AL84"/>
  <c r="AH84"/>
  <c r="AA84"/>
  <c r="X84"/>
  <c r="U84"/>
  <c r="R84"/>
  <c r="L84"/>
  <c r="AV83"/>
  <c r="AP83"/>
  <c r="AR83" s="1"/>
  <c r="AO83"/>
  <c r="AL83"/>
  <c r="AH83"/>
  <c r="AA83"/>
  <c r="X83"/>
  <c r="U83"/>
  <c r="R83"/>
  <c r="L83"/>
  <c r="BC82"/>
  <c r="AY82"/>
  <c r="AV82"/>
  <c r="AR82"/>
  <c r="AP82"/>
  <c r="AO82"/>
  <c r="AL82"/>
  <c r="AH82"/>
  <c r="AA82"/>
  <c r="X82"/>
  <c r="U82"/>
  <c r="R82"/>
  <c r="L82"/>
  <c r="BC81"/>
  <c r="AY81"/>
  <c r="AV81"/>
  <c r="AP81"/>
  <c r="AR81" s="1"/>
  <c r="AO81"/>
  <c r="AL81"/>
  <c r="AH81"/>
  <c r="AA81"/>
  <c r="X81"/>
  <c r="U81"/>
  <c r="R81"/>
  <c r="L81"/>
  <c r="BC80"/>
  <c r="AY80"/>
  <c r="AV80"/>
  <c r="AR80"/>
  <c r="AP80"/>
  <c r="AO80"/>
  <c r="AL80"/>
  <c r="AH80"/>
  <c r="AA80"/>
  <c r="X80"/>
  <c r="U80"/>
  <c r="R80"/>
  <c r="L80"/>
  <c r="BC79"/>
  <c r="BC87" s="1"/>
  <c r="BB87" s="1"/>
  <c r="AY79"/>
  <c r="AV87"/>
  <c r="AU87" s="1"/>
  <c r="AP79"/>
  <c r="AP87" s="1"/>
  <c r="AO79"/>
  <c r="AO87" s="1"/>
  <c r="AN87" s="1"/>
  <c r="AL79"/>
  <c r="AL87" s="1"/>
  <c r="AK87" s="1"/>
  <c r="AH79"/>
  <c r="AH87" s="1"/>
  <c r="AG87" s="1"/>
  <c r="AA79"/>
  <c r="X79"/>
  <c r="X87" s="1"/>
  <c r="W87" s="1"/>
  <c r="U79"/>
  <c r="U87" s="1"/>
  <c r="T87" s="1"/>
  <c r="R79"/>
  <c r="L79"/>
  <c r="L87" s="1"/>
  <c r="BA78"/>
  <c r="AZ78"/>
  <c r="AW78"/>
  <c r="AT78"/>
  <c r="AS78"/>
  <c r="AM78"/>
  <c r="AJ78"/>
  <c r="AI78"/>
  <c r="AF78"/>
  <c r="AE78"/>
  <c r="AD78"/>
  <c r="AC78"/>
  <c r="AB78"/>
  <c r="Y78"/>
  <c r="V78"/>
  <c r="S78"/>
  <c r="P78"/>
  <c r="O78"/>
  <c r="N78"/>
  <c r="M78"/>
  <c r="K78"/>
  <c r="I78"/>
  <c r="H78"/>
  <c r="E78"/>
  <c r="BC77"/>
  <c r="AY77"/>
  <c r="AV77"/>
  <c r="AP77"/>
  <c r="AR77" s="1"/>
  <c r="AO77"/>
  <c r="AL77"/>
  <c r="AH77"/>
  <c r="AA77"/>
  <c r="X77"/>
  <c r="U77"/>
  <c r="L77"/>
  <c r="J77"/>
  <c r="F77"/>
  <c r="G77" s="1"/>
  <c r="BC76"/>
  <c r="AY76"/>
  <c r="AV76"/>
  <c r="AR76"/>
  <c r="AP76"/>
  <c r="AO76"/>
  <c r="AL76"/>
  <c r="AH76"/>
  <c r="AA76"/>
  <c r="X76"/>
  <c r="U76"/>
  <c r="R76"/>
  <c r="L76"/>
  <c r="J76"/>
  <c r="G76"/>
  <c r="F76"/>
  <c r="BC75"/>
  <c r="AY75"/>
  <c r="AV75"/>
  <c r="AP75"/>
  <c r="AR75" s="1"/>
  <c r="AO75"/>
  <c r="AL75"/>
  <c r="AH75"/>
  <c r="AA75"/>
  <c r="X75"/>
  <c r="U75"/>
  <c r="L75"/>
  <c r="J75"/>
  <c r="F75"/>
  <c r="G75" s="1"/>
  <c r="BC74"/>
  <c r="AY74"/>
  <c r="AV74"/>
  <c r="AR74"/>
  <c r="AP74"/>
  <c r="AO74"/>
  <c r="AL74"/>
  <c r="AH74"/>
  <c r="AA74"/>
  <c r="X74"/>
  <c r="U74"/>
  <c r="R74"/>
  <c r="L74"/>
  <c r="J74"/>
  <c r="G74"/>
  <c r="F74"/>
  <c r="D74"/>
  <c r="BC73"/>
  <c r="AY73"/>
  <c r="AV73"/>
  <c r="AP73"/>
  <c r="AR73" s="1"/>
  <c r="AO73"/>
  <c r="AL73"/>
  <c r="AH73"/>
  <c r="AA73"/>
  <c r="X73"/>
  <c r="U73"/>
  <c r="R73"/>
  <c r="L73"/>
  <c r="J73"/>
  <c r="F73"/>
  <c r="G73" s="1"/>
  <c r="BC72"/>
  <c r="AY72"/>
  <c r="AV72"/>
  <c r="AR72"/>
  <c r="AP72"/>
  <c r="AO72"/>
  <c r="AL72"/>
  <c r="AH72"/>
  <c r="AA72"/>
  <c r="X72"/>
  <c r="D72" s="1"/>
  <c r="U72"/>
  <c r="R72"/>
  <c r="BD72" s="1"/>
  <c r="L72"/>
  <c r="J72"/>
  <c r="G72"/>
  <c r="F72"/>
  <c r="BC71"/>
  <c r="AY71"/>
  <c r="AV71"/>
  <c r="AP71"/>
  <c r="AR71" s="1"/>
  <c r="AO71"/>
  <c r="AL71"/>
  <c r="AH71"/>
  <c r="AA71"/>
  <c r="X71"/>
  <c r="U71"/>
  <c r="R71"/>
  <c r="L71"/>
  <c r="J71"/>
  <c r="F71"/>
  <c r="G71" s="1"/>
  <c r="BC70"/>
  <c r="AY70"/>
  <c r="AV70"/>
  <c r="AR70"/>
  <c r="AP70"/>
  <c r="AO70"/>
  <c r="AL70"/>
  <c r="AH70"/>
  <c r="D70" s="1"/>
  <c r="AA70"/>
  <c r="X70"/>
  <c r="U70"/>
  <c r="R70"/>
  <c r="L70"/>
  <c r="J70"/>
  <c r="G70"/>
  <c r="F70"/>
  <c r="BC69"/>
  <c r="AY69"/>
  <c r="AV69"/>
  <c r="AP69"/>
  <c r="AR69" s="1"/>
  <c r="AO69"/>
  <c r="AL69"/>
  <c r="AH69"/>
  <c r="AA69"/>
  <c r="X69"/>
  <c r="U69"/>
  <c r="R69"/>
  <c r="L69"/>
  <c r="J69"/>
  <c r="F69"/>
  <c r="G69" s="1"/>
  <c r="BC68"/>
  <c r="AY68"/>
  <c r="AV68"/>
  <c r="AR68"/>
  <c r="AP68"/>
  <c r="AO68"/>
  <c r="AL68"/>
  <c r="AH68"/>
  <c r="AA68"/>
  <c r="X68"/>
  <c r="D68" s="1"/>
  <c r="U68"/>
  <c r="R68"/>
  <c r="L68"/>
  <c r="J68"/>
  <c r="G68"/>
  <c r="F68"/>
  <c r="BC67"/>
  <c r="AY67"/>
  <c r="AV67"/>
  <c r="AP67"/>
  <c r="AR67" s="1"/>
  <c r="AO67"/>
  <c r="AL67"/>
  <c r="AH67"/>
  <c r="AA67"/>
  <c r="X67"/>
  <c r="U67"/>
  <c r="R67"/>
  <c r="L67"/>
  <c r="J67"/>
  <c r="F67"/>
  <c r="G67" s="1"/>
  <c r="BC66"/>
  <c r="AY66"/>
  <c r="AV66"/>
  <c r="AR66"/>
  <c r="AP66"/>
  <c r="AO66"/>
  <c r="AO78" s="1"/>
  <c r="AN78" s="1"/>
  <c r="AL66"/>
  <c r="AH66"/>
  <c r="AH78" s="1"/>
  <c r="AG78" s="1"/>
  <c r="AA66"/>
  <c r="X66"/>
  <c r="U66"/>
  <c r="R66"/>
  <c r="L66"/>
  <c r="L78" s="1"/>
  <c r="J66"/>
  <c r="G66"/>
  <c r="F66"/>
  <c r="BA65"/>
  <c r="AZ65"/>
  <c r="AW65"/>
  <c r="AT65"/>
  <c r="AS65"/>
  <c r="AM65"/>
  <c r="AJ65"/>
  <c r="AI65"/>
  <c r="AF65"/>
  <c r="AE65"/>
  <c r="AB65"/>
  <c r="Y65"/>
  <c r="V65"/>
  <c r="S65"/>
  <c r="P65"/>
  <c r="O65"/>
  <c r="N65"/>
  <c r="M65"/>
  <c r="F65"/>
  <c r="BC64"/>
  <c r="AY64"/>
  <c r="AV64"/>
  <c r="AR64"/>
  <c r="AP64"/>
  <c r="AO64"/>
  <c r="AL64"/>
  <c r="AH64"/>
  <c r="AA64"/>
  <c r="X64"/>
  <c r="U64"/>
  <c r="R64"/>
  <c r="L64"/>
  <c r="K64"/>
  <c r="I64"/>
  <c r="BC63"/>
  <c r="AY63"/>
  <c r="AV63"/>
  <c r="AR63"/>
  <c r="AP63"/>
  <c r="AO63"/>
  <c r="AL63"/>
  <c r="AH63"/>
  <c r="AA63"/>
  <c r="X63"/>
  <c r="U63"/>
  <c r="R63"/>
  <c r="L63"/>
  <c r="I63"/>
  <c r="K63" s="1"/>
  <c r="AV62"/>
  <c r="AP62"/>
  <c r="AR62" s="1"/>
  <c r="AO62"/>
  <c r="AL62"/>
  <c r="AH62"/>
  <c r="AD62"/>
  <c r="AA62"/>
  <c r="X62"/>
  <c r="U62"/>
  <c r="R62"/>
  <c r="L62"/>
  <c r="K62"/>
  <c r="I62"/>
  <c r="BC61"/>
  <c r="AV61"/>
  <c r="AP61"/>
  <c r="AR61" s="1"/>
  <c r="AO61"/>
  <c r="AL61"/>
  <c r="AH61"/>
  <c r="AD61"/>
  <c r="AA61"/>
  <c r="X61"/>
  <c r="U61"/>
  <c r="R61"/>
  <c r="L61"/>
  <c r="K61"/>
  <c r="I61"/>
  <c r="BC60"/>
  <c r="AY60"/>
  <c r="AV60"/>
  <c r="AR60"/>
  <c r="AP60"/>
  <c r="AO60"/>
  <c r="AL60"/>
  <c r="AH60"/>
  <c r="AD60"/>
  <c r="AD65" s="1"/>
  <c r="AC65" s="1"/>
  <c r="AA60"/>
  <c r="X60"/>
  <c r="U60"/>
  <c r="R60"/>
  <c r="L60"/>
  <c r="I60"/>
  <c r="K60" s="1"/>
  <c r="AY59"/>
  <c r="AV59"/>
  <c r="AV65" s="1"/>
  <c r="AU65" s="1"/>
  <c r="AP59"/>
  <c r="AO59"/>
  <c r="AO65" s="1"/>
  <c r="AN65" s="1"/>
  <c r="AL59"/>
  <c r="AL65" s="1"/>
  <c r="AK65" s="1"/>
  <c r="AH59"/>
  <c r="AH65" s="1"/>
  <c r="AG65" s="1"/>
  <c r="AA59"/>
  <c r="AA65" s="1"/>
  <c r="Z65" s="1"/>
  <c r="X59"/>
  <c r="X65" s="1"/>
  <c r="W65" s="1"/>
  <c r="U59"/>
  <c r="U65" s="1"/>
  <c r="T65" s="1"/>
  <c r="R59"/>
  <c r="R65" s="1"/>
  <c r="Q65" s="1"/>
  <c r="L59"/>
  <c r="L65" s="1"/>
  <c r="I59"/>
  <c r="K59" s="1"/>
  <c r="BA58"/>
  <c r="BA88" s="1"/>
  <c r="AZ58"/>
  <c r="AZ88" s="1"/>
  <c r="AW58"/>
  <c r="AW88" s="1"/>
  <c r="AT58"/>
  <c r="AT88" s="1"/>
  <c r="AS58"/>
  <c r="AS88" s="1"/>
  <c r="AM58"/>
  <c r="AM88" s="1"/>
  <c r="AJ58"/>
  <c r="AJ88" s="1"/>
  <c r="AI58"/>
  <c r="AI88" s="1"/>
  <c r="AF58"/>
  <c r="AF88" s="1"/>
  <c r="AE58"/>
  <c r="AE88" s="1"/>
  <c r="AB58"/>
  <c r="AB88" s="1"/>
  <c r="Y58"/>
  <c r="Y88" s="1"/>
  <c r="V58"/>
  <c r="V88" s="1"/>
  <c r="S58"/>
  <c r="S88" s="1"/>
  <c r="P58"/>
  <c r="P88" s="1"/>
  <c r="M58"/>
  <c r="M88" s="1"/>
  <c r="H58"/>
  <c r="H65" s="1"/>
  <c r="F58"/>
  <c r="BC57"/>
  <c r="AY57"/>
  <c r="AV57"/>
  <c r="AR57"/>
  <c r="AP57"/>
  <c r="AO57"/>
  <c r="AL57"/>
  <c r="AH57"/>
  <c r="X57"/>
  <c r="U57"/>
  <c r="O57"/>
  <c r="L57"/>
  <c r="I57"/>
  <c r="K57" s="1"/>
  <c r="BC56"/>
  <c r="AY56"/>
  <c r="AV56"/>
  <c r="AR56"/>
  <c r="AP56"/>
  <c r="AO56"/>
  <c r="AL56"/>
  <c r="AH56"/>
  <c r="AD56"/>
  <c r="AA56"/>
  <c r="X56"/>
  <c r="U56"/>
  <c r="O56"/>
  <c r="L56"/>
  <c r="I56"/>
  <c r="K56" s="1"/>
  <c r="F56"/>
  <c r="BC55"/>
  <c r="AY55"/>
  <c r="AV55"/>
  <c r="AP55"/>
  <c r="AR55" s="1"/>
  <c r="AO55"/>
  <c r="AL55"/>
  <c r="AH55"/>
  <c r="AD55"/>
  <c r="AA55"/>
  <c r="X55"/>
  <c r="R55"/>
  <c r="O55"/>
  <c r="L55"/>
  <c r="K55"/>
  <c r="I55"/>
  <c r="BC54"/>
  <c r="AY54"/>
  <c r="AV54"/>
  <c r="AP54"/>
  <c r="AR54" s="1"/>
  <c r="AO54"/>
  <c r="AL54"/>
  <c r="AH54"/>
  <c r="AD54"/>
  <c r="AA54"/>
  <c r="X54"/>
  <c r="U54"/>
  <c r="O54"/>
  <c r="L54"/>
  <c r="K54"/>
  <c r="I54"/>
  <c r="F54"/>
  <c r="BC53"/>
  <c r="AY53"/>
  <c r="AV53"/>
  <c r="AR53"/>
  <c r="AP53"/>
  <c r="AO53"/>
  <c r="AL53"/>
  <c r="AH53"/>
  <c r="AD53"/>
  <c r="AA53"/>
  <c r="X53"/>
  <c r="U53"/>
  <c r="R53"/>
  <c r="O53"/>
  <c r="L53"/>
  <c r="K53"/>
  <c r="I53"/>
  <c r="F53"/>
  <c r="BC52"/>
  <c r="AY52"/>
  <c r="AV52"/>
  <c r="AR52"/>
  <c r="AP52"/>
  <c r="AO52"/>
  <c r="AL52"/>
  <c r="AH52"/>
  <c r="AD52"/>
  <c r="AA52"/>
  <c r="X52"/>
  <c r="U52"/>
  <c r="O52"/>
  <c r="L52"/>
  <c r="I52"/>
  <c r="K52" s="1"/>
  <c r="F52"/>
  <c r="BC51"/>
  <c r="AY51"/>
  <c r="AV51"/>
  <c r="AP51"/>
  <c r="AR51" s="1"/>
  <c r="AO51"/>
  <c r="AL51"/>
  <c r="AH51"/>
  <c r="AD51"/>
  <c r="AA51"/>
  <c r="X51"/>
  <c r="O51"/>
  <c r="L51"/>
  <c r="I51"/>
  <c r="K51" s="1"/>
  <c r="F51"/>
  <c r="BC50"/>
  <c r="AY50"/>
  <c r="AV50"/>
  <c r="AP50"/>
  <c r="AR50" s="1"/>
  <c r="AO50"/>
  <c r="AL50"/>
  <c r="AH50"/>
  <c r="AD50"/>
  <c r="AA50"/>
  <c r="X50"/>
  <c r="O50"/>
  <c r="L50"/>
  <c r="I50"/>
  <c r="K50" s="1"/>
  <c r="BC49"/>
  <c r="AY49"/>
  <c r="AV49"/>
  <c r="AR49"/>
  <c r="AP49"/>
  <c r="AO49"/>
  <c r="AL49"/>
  <c r="AH49"/>
  <c r="AD49"/>
  <c r="AA49"/>
  <c r="X49"/>
  <c r="U49"/>
  <c r="R49"/>
  <c r="O49"/>
  <c r="L49"/>
  <c r="K49"/>
  <c r="I49"/>
  <c r="F49"/>
  <c r="BC48"/>
  <c r="AY48"/>
  <c r="AV48"/>
  <c r="AR48"/>
  <c r="AP48"/>
  <c r="AO48"/>
  <c r="AL48"/>
  <c r="AH48"/>
  <c r="AD48"/>
  <c r="AA48"/>
  <c r="X48"/>
  <c r="R48"/>
  <c r="O48"/>
  <c r="L48"/>
  <c r="I48"/>
  <c r="K48" s="1"/>
  <c r="BC47"/>
  <c r="AY47"/>
  <c r="AV47"/>
  <c r="AR47"/>
  <c r="AP47"/>
  <c r="AO47"/>
  <c r="AL47"/>
  <c r="AH47"/>
  <c r="AD47"/>
  <c r="AA47"/>
  <c r="X47"/>
  <c r="O47"/>
  <c r="L47"/>
  <c r="K47"/>
  <c r="I47"/>
  <c r="F47"/>
  <c r="BC46"/>
  <c r="AY46"/>
  <c r="AV46"/>
  <c r="AR46"/>
  <c r="AP46"/>
  <c r="AO46"/>
  <c r="AL46"/>
  <c r="AH46"/>
  <c r="AD46"/>
  <c r="AA46"/>
  <c r="X46"/>
  <c r="O46"/>
  <c r="L46"/>
  <c r="K46"/>
  <c r="I46"/>
  <c r="F46"/>
  <c r="BC45"/>
  <c r="AY45"/>
  <c r="AV45"/>
  <c r="AR45"/>
  <c r="AP45"/>
  <c r="AO45"/>
  <c r="AL45"/>
  <c r="AH45"/>
  <c r="AD45"/>
  <c r="AA45"/>
  <c r="X45"/>
  <c r="O45"/>
  <c r="L45"/>
  <c r="K45"/>
  <c r="I45"/>
  <c r="F45"/>
  <c r="BC44"/>
  <c r="AY44"/>
  <c r="AV44"/>
  <c r="AR44"/>
  <c r="AP44"/>
  <c r="AO44"/>
  <c r="AL44"/>
  <c r="AH44"/>
  <c r="AD44"/>
  <c r="AA44"/>
  <c r="X44"/>
  <c r="U44"/>
  <c r="O44"/>
  <c r="L44"/>
  <c r="I44"/>
  <c r="K44" s="1"/>
  <c r="BC43"/>
  <c r="AY43"/>
  <c r="AV43"/>
  <c r="AR43"/>
  <c r="AP43"/>
  <c r="AO43"/>
  <c r="AL43"/>
  <c r="AH43"/>
  <c r="AD43"/>
  <c r="AA43"/>
  <c r="X43"/>
  <c r="U43"/>
  <c r="BD43" s="1"/>
  <c r="O43"/>
  <c r="L43"/>
  <c r="I43"/>
  <c r="K43" s="1"/>
  <c r="BC42"/>
  <c r="AY42"/>
  <c r="AV42"/>
  <c r="AR42"/>
  <c r="AP42"/>
  <c r="AO42"/>
  <c r="AL42"/>
  <c r="AH42"/>
  <c r="AD42"/>
  <c r="AA42"/>
  <c r="X42"/>
  <c r="O42"/>
  <c r="L42"/>
  <c r="K42"/>
  <c r="I42"/>
  <c r="BC41"/>
  <c r="AY41"/>
  <c r="AV41"/>
  <c r="AP41"/>
  <c r="AR41" s="1"/>
  <c r="AO41"/>
  <c r="AL41"/>
  <c r="AH41"/>
  <c r="AD41"/>
  <c r="AA41"/>
  <c r="X41"/>
  <c r="U41"/>
  <c r="O41"/>
  <c r="L41"/>
  <c r="K41"/>
  <c r="I41"/>
  <c r="F41"/>
  <c r="BC40"/>
  <c r="AY40"/>
  <c r="AV40"/>
  <c r="AR40"/>
  <c r="AP40"/>
  <c r="AO40"/>
  <c r="AL40"/>
  <c r="AH40"/>
  <c r="AD40"/>
  <c r="AA40"/>
  <c r="X40"/>
  <c r="O40"/>
  <c r="BD40" s="1"/>
  <c r="L40"/>
  <c r="K40"/>
  <c r="I40"/>
  <c r="F40"/>
  <c r="BC39"/>
  <c r="AY39"/>
  <c r="AV39"/>
  <c r="AR39"/>
  <c r="AP39"/>
  <c r="AO39"/>
  <c r="AL39"/>
  <c r="AH39"/>
  <c r="U39"/>
  <c r="O39"/>
  <c r="L39"/>
  <c r="I39"/>
  <c r="K39" s="1"/>
  <c r="F39"/>
  <c r="BC38"/>
  <c r="AY38"/>
  <c r="AV38"/>
  <c r="AP38"/>
  <c r="AR38" s="1"/>
  <c r="AO38"/>
  <c r="AL38"/>
  <c r="AH38"/>
  <c r="AA38"/>
  <c r="X38"/>
  <c r="U38"/>
  <c r="O38"/>
  <c r="BD38" s="1"/>
  <c r="L38"/>
  <c r="I38"/>
  <c r="K38" s="1"/>
  <c r="F38"/>
  <c r="BC37"/>
  <c r="AY37"/>
  <c r="AV37"/>
  <c r="AR37"/>
  <c r="AP37"/>
  <c r="AO37"/>
  <c r="AL37"/>
  <c r="AH37"/>
  <c r="AD37"/>
  <c r="X37"/>
  <c r="U37"/>
  <c r="R37"/>
  <c r="O37"/>
  <c r="L37"/>
  <c r="I37"/>
  <c r="K37" s="1"/>
  <c r="F37"/>
  <c r="BC36"/>
  <c r="AY36"/>
  <c r="AV36"/>
  <c r="AR36"/>
  <c r="AP36"/>
  <c r="AO36"/>
  <c r="AL36"/>
  <c r="AH36"/>
  <c r="AD36"/>
  <c r="AA36"/>
  <c r="X36"/>
  <c r="U36"/>
  <c r="R36"/>
  <c r="O36"/>
  <c r="L36"/>
  <c r="K36"/>
  <c r="I36"/>
  <c r="F36"/>
  <c r="BC35"/>
  <c r="AY35"/>
  <c r="AV35"/>
  <c r="AP35"/>
  <c r="AR35" s="1"/>
  <c r="AO35"/>
  <c r="AL35"/>
  <c r="AH35"/>
  <c r="AD35"/>
  <c r="X35"/>
  <c r="O35"/>
  <c r="L35"/>
  <c r="K35"/>
  <c r="I35"/>
  <c r="F35"/>
  <c r="BC34"/>
  <c r="AY34"/>
  <c r="AV34"/>
  <c r="AP34"/>
  <c r="AR34" s="1"/>
  <c r="AO34"/>
  <c r="AL34"/>
  <c r="AH34"/>
  <c r="AA34"/>
  <c r="X34"/>
  <c r="O34"/>
  <c r="L34"/>
  <c r="K34"/>
  <c r="I34"/>
  <c r="F34"/>
  <c r="BC33"/>
  <c r="AY33"/>
  <c r="AV33"/>
  <c r="AR33"/>
  <c r="AP33"/>
  <c r="AO33"/>
  <c r="AL33"/>
  <c r="AH33"/>
  <c r="AD33"/>
  <c r="X33"/>
  <c r="O33"/>
  <c r="L33"/>
  <c r="I33"/>
  <c r="K33" s="1"/>
  <c r="F33"/>
  <c r="BC32"/>
  <c r="AY32"/>
  <c r="AV32"/>
  <c r="AP32"/>
  <c r="AR32" s="1"/>
  <c r="AO32"/>
  <c r="AL32"/>
  <c r="AH32"/>
  <c r="X32"/>
  <c r="U32"/>
  <c r="O32"/>
  <c r="L32"/>
  <c r="K32"/>
  <c r="I32"/>
  <c r="F32"/>
  <c r="BC31"/>
  <c r="AY31"/>
  <c r="AV31"/>
  <c r="AR31"/>
  <c r="AP31"/>
  <c r="AO31"/>
  <c r="AL31"/>
  <c r="AH31"/>
  <c r="AD31"/>
  <c r="X31"/>
  <c r="O31"/>
  <c r="L31"/>
  <c r="I31"/>
  <c r="K31" s="1"/>
  <c r="F31"/>
  <c r="BC30"/>
  <c r="AY30"/>
  <c r="AV30"/>
  <c r="AP30"/>
  <c r="AR30" s="1"/>
  <c r="AO30"/>
  <c r="AL30"/>
  <c r="AH30"/>
  <c r="AD30"/>
  <c r="AA30"/>
  <c r="X30"/>
  <c r="U30"/>
  <c r="O30"/>
  <c r="L30"/>
  <c r="K30"/>
  <c r="I30"/>
  <c r="BC29"/>
  <c r="AY29"/>
  <c r="AV29"/>
  <c r="AP29"/>
  <c r="AR29" s="1"/>
  <c r="AO29"/>
  <c r="AL29"/>
  <c r="AH29"/>
  <c r="AD29"/>
  <c r="X29"/>
  <c r="U29"/>
  <c r="O29"/>
  <c r="L29"/>
  <c r="I29"/>
  <c r="K29" s="1"/>
  <c r="F29"/>
  <c r="BC28"/>
  <c r="AY28"/>
  <c r="AV28"/>
  <c r="AP28"/>
  <c r="AR28" s="1"/>
  <c r="AO28"/>
  <c r="AL28"/>
  <c r="AH28"/>
  <c r="AD28"/>
  <c r="X28"/>
  <c r="O28"/>
  <c r="L28"/>
  <c r="K28"/>
  <c r="I28"/>
  <c r="F28"/>
  <c r="BC27"/>
  <c r="AY27"/>
  <c r="AV27"/>
  <c r="AR27"/>
  <c r="AP27"/>
  <c r="AO27"/>
  <c r="AL27"/>
  <c r="AH27"/>
  <c r="AD27"/>
  <c r="AA27"/>
  <c r="X27"/>
  <c r="O27"/>
  <c r="L27"/>
  <c r="K27"/>
  <c r="I27"/>
  <c r="BC26"/>
  <c r="AY26"/>
  <c r="AV26"/>
  <c r="AP26"/>
  <c r="AR26" s="1"/>
  <c r="AO26"/>
  <c r="AL26"/>
  <c r="AH26"/>
  <c r="AA26"/>
  <c r="O26"/>
  <c r="BD26" s="1"/>
  <c r="L26"/>
  <c r="I26"/>
  <c r="K26" s="1"/>
  <c r="BC25"/>
  <c r="AY25"/>
  <c r="AV25"/>
  <c r="AR25"/>
  <c r="AP25"/>
  <c r="AO25"/>
  <c r="AL25"/>
  <c r="AH25"/>
  <c r="AA25"/>
  <c r="X25"/>
  <c r="R25"/>
  <c r="O25"/>
  <c r="L25"/>
  <c r="K25"/>
  <c r="I25"/>
  <c r="BC24"/>
  <c r="AY24"/>
  <c r="AV24"/>
  <c r="AP24"/>
  <c r="AR24" s="1"/>
  <c r="AO24"/>
  <c r="AL24"/>
  <c r="AH24"/>
  <c r="AD24"/>
  <c r="AA24"/>
  <c r="X24"/>
  <c r="U24"/>
  <c r="R24"/>
  <c r="O24"/>
  <c r="L24"/>
  <c r="I24"/>
  <c r="K24" s="1"/>
  <c r="BC23"/>
  <c r="AY23"/>
  <c r="AV23"/>
  <c r="AR23"/>
  <c r="AP23"/>
  <c r="AO23"/>
  <c r="AL23"/>
  <c r="AH23"/>
  <c r="AD23"/>
  <c r="AA23"/>
  <c r="X23"/>
  <c r="U23"/>
  <c r="O23"/>
  <c r="L23"/>
  <c r="I23"/>
  <c r="K23" s="1"/>
  <c r="F23"/>
  <c r="AY22"/>
  <c r="AV22"/>
  <c r="AR22"/>
  <c r="AP22"/>
  <c r="AO22"/>
  <c r="AL22"/>
  <c r="AH22"/>
  <c r="AD22"/>
  <c r="X22"/>
  <c r="U22"/>
  <c r="O22"/>
  <c r="L22"/>
  <c r="K22"/>
  <c r="I22"/>
  <c r="F22"/>
  <c r="BC21"/>
  <c r="AY21"/>
  <c r="AV21"/>
  <c r="AR21"/>
  <c r="AP21"/>
  <c r="AO21"/>
  <c r="AL21"/>
  <c r="AH21"/>
  <c r="AD21"/>
  <c r="AA21"/>
  <c r="U21"/>
  <c r="O21"/>
  <c r="L21"/>
  <c r="K21"/>
  <c r="I21"/>
  <c r="F21"/>
  <c r="BC20"/>
  <c r="AY20"/>
  <c r="AV20"/>
  <c r="AR20"/>
  <c r="AP20"/>
  <c r="AO20"/>
  <c r="AL20"/>
  <c r="AH20"/>
  <c r="AD20"/>
  <c r="AA20"/>
  <c r="X20"/>
  <c r="O20"/>
  <c r="L20"/>
  <c r="K20"/>
  <c r="I20"/>
  <c r="F20"/>
  <c r="BC19"/>
  <c r="AY19"/>
  <c r="AV19"/>
  <c r="AR19"/>
  <c r="AP19"/>
  <c r="AO19"/>
  <c r="AL19"/>
  <c r="AH19"/>
  <c r="AD19"/>
  <c r="X19"/>
  <c r="O19"/>
  <c r="L19"/>
  <c r="I19"/>
  <c r="K19" s="1"/>
  <c r="F19"/>
  <c r="BC18"/>
  <c r="AY18"/>
  <c r="AV18"/>
  <c r="AP18"/>
  <c r="AR18" s="1"/>
  <c r="AO18"/>
  <c r="AL18"/>
  <c r="AH18"/>
  <c r="AD18"/>
  <c r="AA18"/>
  <c r="X18"/>
  <c r="O18"/>
  <c r="L18"/>
  <c r="I18"/>
  <c r="K18" s="1"/>
  <c r="F18"/>
  <c r="BC17"/>
  <c r="AY17"/>
  <c r="AV17"/>
  <c r="AP17"/>
  <c r="AR17" s="1"/>
  <c r="AO17"/>
  <c r="AL17"/>
  <c r="AH17"/>
  <c r="AD17"/>
  <c r="AA17"/>
  <c r="X17"/>
  <c r="O17"/>
  <c r="BD17" s="1"/>
  <c r="L17"/>
  <c r="I17"/>
  <c r="K17" s="1"/>
  <c r="F17"/>
  <c r="BC16"/>
  <c r="AY16"/>
  <c r="AV16"/>
  <c r="AP16"/>
  <c r="AR16" s="1"/>
  <c r="AO16"/>
  <c r="AL16"/>
  <c r="AH16"/>
  <c r="AD16"/>
  <c r="AA16"/>
  <c r="X16"/>
  <c r="O16"/>
  <c r="L16"/>
  <c r="I16"/>
  <c r="K16" s="1"/>
  <c r="F16"/>
  <c r="BC15"/>
  <c r="AY15"/>
  <c r="AV15"/>
  <c r="AR15"/>
  <c r="AP15"/>
  <c r="AO15"/>
  <c r="AL15"/>
  <c r="AH15"/>
  <c r="AD15"/>
  <c r="AA15"/>
  <c r="X15"/>
  <c r="O15"/>
  <c r="L15"/>
  <c r="K15"/>
  <c r="I15"/>
  <c r="BC14"/>
  <c r="AY14"/>
  <c r="AV14"/>
  <c r="AP14"/>
  <c r="AR14" s="1"/>
  <c r="AO14"/>
  <c r="AL14"/>
  <c r="AH14"/>
  <c r="AD14"/>
  <c r="AA14"/>
  <c r="X14"/>
  <c r="O14"/>
  <c r="L14"/>
  <c r="I14"/>
  <c r="K14" s="1"/>
  <c r="F14"/>
  <c r="BC13"/>
  <c r="AY13"/>
  <c r="AV13"/>
  <c r="AP13"/>
  <c r="AR13" s="1"/>
  <c r="AO13"/>
  <c r="AL13"/>
  <c r="AH13"/>
  <c r="AD13"/>
  <c r="AA13"/>
  <c r="X13"/>
  <c r="O13"/>
  <c r="L13"/>
  <c r="I13"/>
  <c r="F13"/>
  <c r="BC12"/>
  <c r="AY12"/>
  <c r="AV12"/>
  <c r="AP12"/>
  <c r="AR12" s="1"/>
  <c r="AO12"/>
  <c r="AL12"/>
  <c r="AH12"/>
  <c r="AA12"/>
  <c r="X12"/>
  <c r="O12"/>
  <c r="L12"/>
  <c r="K12"/>
  <c r="I12"/>
  <c r="F12"/>
  <c r="BC11"/>
  <c r="AY11"/>
  <c r="AV11"/>
  <c r="AR11"/>
  <c r="AP11"/>
  <c r="AO11"/>
  <c r="AL11"/>
  <c r="AH11"/>
  <c r="O11"/>
  <c r="L11"/>
  <c r="I11"/>
  <c r="K11" s="1"/>
  <c r="F11"/>
  <c r="BC10"/>
  <c r="AY10"/>
  <c r="AV10"/>
  <c r="AP10"/>
  <c r="AR10" s="1"/>
  <c r="AO10"/>
  <c r="AL10"/>
  <c r="AH10"/>
  <c r="AD10"/>
  <c r="AA10"/>
  <c r="X10"/>
  <c r="O10"/>
  <c r="L10"/>
  <c r="I10"/>
  <c r="K10" s="1"/>
  <c r="F10"/>
  <c r="BC9"/>
  <c r="AY9"/>
  <c r="AV9"/>
  <c r="AP9"/>
  <c r="AR9" s="1"/>
  <c r="AO9"/>
  <c r="AL9"/>
  <c r="AH9"/>
  <c r="AD9"/>
  <c r="X9"/>
  <c r="U9"/>
  <c r="U58" s="1"/>
  <c r="O9"/>
  <c r="L9"/>
  <c r="I9"/>
  <c r="K9" s="1"/>
  <c r="F9"/>
  <c r="BC8"/>
  <c r="AY8"/>
  <c r="AV8"/>
  <c r="AP8"/>
  <c r="AR8" s="1"/>
  <c r="AO8"/>
  <c r="AL8"/>
  <c r="AH8"/>
  <c r="AD8"/>
  <c r="X8"/>
  <c r="O8"/>
  <c r="L8"/>
  <c r="K8"/>
  <c r="I8"/>
  <c r="F8"/>
  <c r="BC7"/>
  <c r="AY7"/>
  <c r="AV7"/>
  <c r="AR7"/>
  <c r="AP7"/>
  <c r="AO7"/>
  <c r="AL7"/>
  <c r="AH7"/>
  <c r="AD7"/>
  <c r="AA7"/>
  <c r="AA58" s="1"/>
  <c r="X7"/>
  <c r="O7"/>
  <c r="L7"/>
  <c r="K7"/>
  <c r="I7"/>
  <c r="BC6"/>
  <c r="BC58" s="1"/>
  <c r="AY6"/>
  <c r="AV6"/>
  <c r="AP6"/>
  <c r="AP58" s="1"/>
  <c r="AO6"/>
  <c r="AL6"/>
  <c r="AH6"/>
  <c r="AD6"/>
  <c r="O6"/>
  <c r="L6"/>
  <c r="L58" s="1"/>
  <c r="L88" s="1"/>
  <c r="I6"/>
  <c r="I58" s="1"/>
  <c r="BD27" l="1"/>
  <c r="BD23"/>
  <c r="BE23" s="1"/>
  <c r="BH23" s="1"/>
  <c r="BD11"/>
  <c r="AV58"/>
  <c r="AY78"/>
  <c r="AX78" s="1"/>
  <c r="AY65"/>
  <c r="AX65" s="1"/>
  <c r="D66"/>
  <c r="D76"/>
  <c r="AL58"/>
  <c r="BC65"/>
  <c r="BB65" s="1"/>
  <c r="BD45"/>
  <c r="BG45" s="1"/>
  <c r="BD47"/>
  <c r="BG47" s="1"/>
  <c r="AY87"/>
  <c r="AX87" s="1"/>
  <c r="BD67"/>
  <c r="BD10"/>
  <c r="BG10" s="1"/>
  <c r="BD8"/>
  <c r="BG8" s="1"/>
  <c r="BD28"/>
  <c r="BE28" s="1"/>
  <c r="BH28" s="1"/>
  <c r="BD31"/>
  <c r="BG31" s="1"/>
  <c r="BD37"/>
  <c r="BE37" s="1"/>
  <c r="BF37" s="1"/>
  <c r="BI37" s="1"/>
  <c r="BD46"/>
  <c r="BG46" s="1"/>
  <c r="AD58"/>
  <c r="AD88" s="1"/>
  <c r="BD13"/>
  <c r="BG13" s="1"/>
  <c r="BD14"/>
  <c r="BG14" s="1"/>
  <c r="BD7"/>
  <c r="BG7" s="1"/>
  <c r="AA87"/>
  <c r="Z87" s="1"/>
  <c r="BD82"/>
  <c r="BE82" s="1"/>
  <c r="BF82" s="1"/>
  <c r="BD68"/>
  <c r="BE68" s="1"/>
  <c r="BF68" s="1"/>
  <c r="BD71"/>
  <c r="BE71" s="1"/>
  <c r="BF71" s="1"/>
  <c r="BD61"/>
  <c r="BE61" s="1"/>
  <c r="BF61" s="1"/>
  <c r="BD62"/>
  <c r="BE62" s="1"/>
  <c r="BF62" s="1"/>
  <c r="X78"/>
  <c r="W78" s="1"/>
  <c r="BD48"/>
  <c r="BE48" s="1"/>
  <c r="BH48" s="1"/>
  <c r="BD50"/>
  <c r="BG50" s="1"/>
  <c r="BD51"/>
  <c r="BG51" s="1"/>
  <c r="BD56"/>
  <c r="BE56" s="1"/>
  <c r="BH56" s="1"/>
  <c r="BD42"/>
  <c r="BG42" s="1"/>
  <c r="BD33"/>
  <c r="BE33" s="1"/>
  <c r="BH33" s="1"/>
  <c r="BD34"/>
  <c r="BE34" s="1"/>
  <c r="BF34" s="1"/>
  <c r="BI34" s="1"/>
  <c r="BD35"/>
  <c r="BD12"/>
  <c r="BE12" s="1"/>
  <c r="BH12" s="1"/>
  <c r="BD18"/>
  <c r="BG18" s="1"/>
  <c r="BD19"/>
  <c r="BG19" s="1"/>
  <c r="BD15"/>
  <c r="BG15" s="1"/>
  <c r="BD20"/>
  <c r="BE20" s="1"/>
  <c r="BH20" s="1"/>
  <c r="BD80"/>
  <c r="BD83"/>
  <c r="BD84"/>
  <c r="BD85"/>
  <c r="BD86"/>
  <c r="BD69"/>
  <c r="BE69" s="1"/>
  <c r="BF69" s="1"/>
  <c r="BD70"/>
  <c r="BD74"/>
  <c r="BE74" s="1"/>
  <c r="BF74" s="1"/>
  <c r="BD76"/>
  <c r="BD64"/>
  <c r="BE64" s="1"/>
  <c r="BF64" s="1"/>
  <c r="BD52"/>
  <c r="BG52" s="1"/>
  <c r="BD54"/>
  <c r="BE54" s="1"/>
  <c r="BH54" s="1"/>
  <c r="BD41"/>
  <c r="BE41" s="1"/>
  <c r="BH41" s="1"/>
  <c r="BD39"/>
  <c r="BG39" s="1"/>
  <c r="BD32"/>
  <c r="BG32" s="1"/>
  <c r="BD30"/>
  <c r="BE30" s="1"/>
  <c r="BH30" s="1"/>
  <c r="BD21"/>
  <c r="BE21" s="1"/>
  <c r="BH21" s="1"/>
  <c r="BD22"/>
  <c r="BG22" s="1"/>
  <c r="BD9"/>
  <c r="BG9" s="1"/>
  <c r="BD60"/>
  <c r="BE60" s="1"/>
  <c r="BF60" s="1"/>
  <c r="BD63"/>
  <c r="BE63" s="1"/>
  <c r="BF63" s="1"/>
  <c r="BD55"/>
  <c r="BE55" s="1"/>
  <c r="BH55" s="1"/>
  <c r="BD53"/>
  <c r="BG53" s="1"/>
  <c r="BD49"/>
  <c r="BE49" s="1"/>
  <c r="BH49" s="1"/>
  <c r="R58"/>
  <c r="Q58" s="1"/>
  <c r="BD36"/>
  <c r="BE36" s="1"/>
  <c r="BF36" s="1"/>
  <c r="BI36" s="1"/>
  <c r="BD25"/>
  <c r="BE25" s="1"/>
  <c r="BH25" s="1"/>
  <c r="BD24"/>
  <c r="BG24" s="1"/>
  <c r="BD44"/>
  <c r="BG44" s="1"/>
  <c r="BD57"/>
  <c r="BE57" s="1"/>
  <c r="BH57" s="1"/>
  <c r="BG11"/>
  <c r="BE11"/>
  <c r="BH11" s="1"/>
  <c r="BE9"/>
  <c r="BH9" s="1"/>
  <c r="BE14"/>
  <c r="BH14" s="1"/>
  <c r="AK58"/>
  <c r="AU58"/>
  <c r="Z58"/>
  <c r="I65"/>
  <c r="BG17"/>
  <c r="BE17"/>
  <c r="BH17" s="1"/>
  <c r="BE18"/>
  <c r="BH18" s="1"/>
  <c r="BG23"/>
  <c r="BG26"/>
  <c r="BE26"/>
  <c r="BH26" s="1"/>
  <c r="BG27"/>
  <c r="BE27"/>
  <c r="BH27" s="1"/>
  <c r="BG28"/>
  <c r="BG38"/>
  <c r="BE38"/>
  <c r="BH38" s="1"/>
  <c r="BG40"/>
  <c r="BE40"/>
  <c r="BH40" s="1"/>
  <c r="BG41"/>
  <c r="BG43"/>
  <c r="BE43"/>
  <c r="BH43" s="1"/>
  <c r="AC58"/>
  <c r="AC88" s="1"/>
  <c r="BB58"/>
  <c r="T58"/>
  <c r="K6"/>
  <c r="O58"/>
  <c r="AH58"/>
  <c r="AO58"/>
  <c r="AR6"/>
  <c r="AR58" s="1"/>
  <c r="AY58"/>
  <c r="BD6"/>
  <c r="X58"/>
  <c r="K13"/>
  <c r="BD16"/>
  <c r="BD29"/>
  <c r="BE35"/>
  <c r="BF35" s="1"/>
  <c r="BI35" s="1"/>
  <c r="BE44"/>
  <c r="BH44" s="1"/>
  <c r="BE45"/>
  <c r="BH45" s="1"/>
  <c r="BE46"/>
  <c r="BH46" s="1"/>
  <c r="BE53"/>
  <c r="BH53" s="1"/>
  <c r="BE70"/>
  <c r="BF70" s="1"/>
  <c r="BE72"/>
  <c r="BF72" s="1"/>
  <c r="BE76"/>
  <c r="BF76" s="1"/>
  <c r="AP65"/>
  <c r="AP88" s="1"/>
  <c r="AR59"/>
  <c r="AR65" s="1"/>
  <c r="AQ65" s="1"/>
  <c r="BE67"/>
  <c r="BF67" s="1"/>
  <c r="BD73"/>
  <c r="G78"/>
  <c r="AR78"/>
  <c r="BD66"/>
  <c r="R75"/>
  <c r="BD75" s="1"/>
  <c r="D75"/>
  <c r="BE80"/>
  <c r="BF80" s="1"/>
  <c r="F78"/>
  <c r="J78"/>
  <c r="U78"/>
  <c r="T78" s="1"/>
  <c r="AA78"/>
  <c r="Z78" s="1"/>
  <c r="AL78"/>
  <c r="AK78" s="1"/>
  <c r="AP78"/>
  <c r="AV78"/>
  <c r="AU78" s="1"/>
  <c r="BC78"/>
  <c r="BB78" s="1"/>
  <c r="D67"/>
  <c r="D69"/>
  <c r="D71"/>
  <c r="D73"/>
  <c r="R77"/>
  <c r="BD77" s="1"/>
  <c r="D77"/>
  <c r="R87"/>
  <c r="Q87" s="1"/>
  <c r="BD81"/>
  <c r="BE83"/>
  <c r="BF83" s="1"/>
  <c r="BE84"/>
  <c r="BF84" s="1"/>
  <c r="BE85"/>
  <c r="BE86"/>
  <c r="BF86" s="1"/>
  <c r="AR79"/>
  <c r="AR87" s="1"/>
  <c r="AQ87" s="1"/>
  <c r="BE51" l="1"/>
  <c r="BH51" s="1"/>
  <c r="BE42"/>
  <c r="BH42" s="1"/>
  <c r="BE32"/>
  <c r="BH32" s="1"/>
  <c r="BG21"/>
  <c r="BG25"/>
  <c r="BE15"/>
  <c r="BH15" s="1"/>
  <c r="BE10"/>
  <c r="BH10" s="1"/>
  <c r="BG54"/>
  <c r="BE47"/>
  <c r="BH47" s="1"/>
  <c r="BG48"/>
  <c r="BE39"/>
  <c r="BH39" s="1"/>
  <c r="BE31"/>
  <c r="BH31" s="1"/>
  <c r="BE8"/>
  <c r="BH8" s="1"/>
  <c r="BG57"/>
  <c r="BG20"/>
  <c r="BG55"/>
  <c r="BG49"/>
  <c r="BE19"/>
  <c r="BH19" s="1"/>
  <c r="BG12"/>
  <c r="BE7"/>
  <c r="BH7" s="1"/>
  <c r="BG56"/>
  <c r="BE52"/>
  <c r="BH52" s="1"/>
  <c r="BE50"/>
  <c r="BH50" s="1"/>
  <c r="BG33"/>
  <c r="AL102"/>
  <c r="BF85"/>
  <c r="BG30"/>
  <c r="BE22"/>
  <c r="BH22" s="1"/>
  <c r="BE13"/>
  <c r="BH13" s="1"/>
  <c r="BF11"/>
  <c r="BI11" s="1"/>
  <c r="BF23"/>
  <c r="BI23" s="1"/>
  <c r="BF55"/>
  <c r="BI55" s="1"/>
  <c r="BF27"/>
  <c r="BI27" s="1"/>
  <c r="BE24"/>
  <c r="BH24" s="1"/>
  <c r="D78"/>
  <c r="BF21"/>
  <c r="BI21" s="1"/>
  <c r="BF51"/>
  <c r="BI51" s="1"/>
  <c r="BF31"/>
  <c r="BI31" s="1"/>
  <c r="BF25"/>
  <c r="BI25" s="1"/>
  <c r="BF15"/>
  <c r="BI15" s="1"/>
  <c r="BE81"/>
  <c r="BF81" s="1"/>
  <c r="BD79"/>
  <c r="BD78"/>
  <c r="BE66"/>
  <c r="BF66" s="1"/>
  <c r="R78"/>
  <c r="BE73"/>
  <c r="BF73" s="1"/>
  <c r="BD59"/>
  <c r="BF54"/>
  <c r="BI54" s="1"/>
  <c r="BF47"/>
  <c r="BI47" s="1"/>
  <c r="BF45"/>
  <c r="BI45" s="1"/>
  <c r="BF42"/>
  <c r="BI42" s="1"/>
  <c r="BG36"/>
  <c r="BJ36" s="1"/>
  <c r="BH36"/>
  <c r="BF30"/>
  <c r="BI30" s="1"/>
  <c r="BF22"/>
  <c r="BI22" s="1"/>
  <c r="BF20"/>
  <c r="BI20" s="1"/>
  <c r="BD58"/>
  <c r="BG6"/>
  <c r="BE6"/>
  <c r="AR88"/>
  <c r="AQ88" s="1"/>
  <c r="AQ58"/>
  <c r="AH88"/>
  <c r="AG88" s="1"/>
  <c r="AG58"/>
  <c r="K58"/>
  <c r="K65" s="1"/>
  <c r="U88"/>
  <c r="T88" s="1"/>
  <c r="BC88"/>
  <c r="BB88" s="1"/>
  <c r="BF56"/>
  <c r="BI56" s="1"/>
  <c r="BF48"/>
  <c r="BI48" s="1"/>
  <c r="BF41"/>
  <c r="BI41" s="1"/>
  <c r="BF39"/>
  <c r="BI39" s="1"/>
  <c r="BF33"/>
  <c r="BI33" s="1"/>
  <c r="BF28"/>
  <c r="BI28" s="1"/>
  <c r="BF26"/>
  <c r="BI26" s="1"/>
  <c r="BF19"/>
  <c r="BI19" s="1"/>
  <c r="BF17"/>
  <c r="BI17" s="1"/>
  <c r="BF14"/>
  <c r="BI14" s="1"/>
  <c r="BF10"/>
  <c r="BI10" s="1"/>
  <c r="BF12"/>
  <c r="BI12" s="1"/>
  <c r="BF8"/>
  <c r="BI8" s="1"/>
  <c r="BE77"/>
  <c r="BF77" s="1"/>
  <c r="BE75"/>
  <c r="BF75" s="1"/>
  <c r="AQ78"/>
  <c r="BF57"/>
  <c r="BI57" s="1"/>
  <c r="BF53"/>
  <c r="BI53" s="1"/>
  <c r="BF46"/>
  <c r="BI46" s="1"/>
  <c r="BF44"/>
  <c r="BI44" s="1"/>
  <c r="BH35"/>
  <c r="BG35"/>
  <c r="BJ35" s="1"/>
  <c r="BH34"/>
  <c r="BG34"/>
  <c r="BJ34" s="1"/>
  <c r="BF32"/>
  <c r="BI32" s="1"/>
  <c r="BG29"/>
  <c r="BE29"/>
  <c r="BH29" s="1"/>
  <c r="BG16"/>
  <c r="BE16"/>
  <c r="BH16" s="1"/>
  <c r="X88"/>
  <c r="W88" s="1"/>
  <c r="W58"/>
  <c r="AY88"/>
  <c r="AX88" s="1"/>
  <c r="AX58"/>
  <c r="AO88"/>
  <c r="AN88" s="1"/>
  <c r="AN58"/>
  <c r="O88"/>
  <c r="N58"/>
  <c r="N88" s="1"/>
  <c r="BF49"/>
  <c r="BI49" s="1"/>
  <c r="BF43"/>
  <c r="BI43" s="1"/>
  <c r="BF40"/>
  <c r="BI40" s="1"/>
  <c r="BF38"/>
  <c r="BI38" s="1"/>
  <c r="BG37"/>
  <c r="BJ37" s="1"/>
  <c r="BH37"/>
  <c r="BF18"/>
  <c r="BI18" s="1"/>
  <c r="AA88"/>
  <c r="Z88" s="1"/>
  <c r="AV88"/>
  <c r="AU88" s="1"/>
  <c r="AL88"/>
  <c r="AK88" s="1"/>
  <c r="BF13"/>
  <c r="BI13" s="1"/>
  <c r="BF9"/>
  <c r="BI9" s="1"/>
  <c r="BF52" l="1"/>
  <c r="BI52" s="1"/>
  <c r="BF7"/>
  <c r="BI7" s="1"/>
  <c r="BF50"/>
  <c r="BI50" s="1"/>
  <c r="BF24"/>
  <c r="BI24" s="1"/>
  <c r="BF78"/>
  <c r="BF29"/>
  <c r="BI29" s="1"/>
  <c r="BE58"/>
  <c r="BH6"/>
  <c r="BH59" s="1"/>
  <c r="BF6"/>
  <c r="BD65"/>
  <c r="BE59"/>
  <c r="BE65" s="1"/>
  <c r="BF16"/>
  <c r="BI16" s="1"/>
  <c r="BG59"/>
  <c r="Q78"/>
  <c r="R88"/>
  <c r="Q88" s="1"/>
  <c r="BE78"/>
  <c r="BE79"/>
  <c r="BE87" s="1"/>
  <c r="BD87"/>
  <c r="BF79"/>
  <c r="BF87" s="1"/>
  <c r="BD88" l="1"/>
  <c r="BD91" s="1"/>
  <c r="BF59"/>
  <c r="BF65" s="1"/>
  <c r="BF58"/>
  <c r="BI6"/>
  <c r="BI59" s="1"/>
  <c r="BE88"/>
  <c r="BF88" l="1"/>
</calcChain>
</file>

<file path=xl/sharedStrings.xml><?xml version="1.0" encoding="utf-8"?>
<sst xmlns="http://schemas.openxmlformats.org/spreadsheetml/2006/main" count="223" uniqueCount="110">
  <si>
    <t>№ п/п</t>
  </si>
  <si>
    <t>Наименование муниципального образования</t>
  </si>
  <si>
    <t>Наименование учреждения</t>
  </si>
  <si>
    <t xml:space="preserve">Численность населения </t>
  </si>
  <si>
    <t>Штатная численность работников (ед.) по состоянию на 1 января                                                 2013 года</t>
  </si>
  <si>
    <t xml:space="preserve">Сокращение (Приказ МТРД от 8 мая 2013 г. № 01/1-521) </t>
  </si>
  <si>
    <t>Штатная численность работников после проведенной оптимизации</t>
  </si>
  <si>
    <t>Дополнительные штаты</t>
  </si>
  <si>
    <t>Штатная численность работников (ед.) по состоянию на 1 января                                                 2014 года</t>
  </si>
  <si>
    <t>сокращение (увеличение) штатов в 2014-2015</t>
  </si>
  <si>
    <t>Штатная численность работников после проведенной оптимизации на 30 апреля                      2015 года</t>
  </si>
  <si>
    <t>в том числе по должностям:</t>
  </si>
  <si>
    <t>ИТОГО</t>
  </si>
  <si>
    <t>социаль-ные работники</t>
  </si>
  <si>
    <t>врачи</t>
  </si>
  <si>
    <t>педа-гоги</t>
  </si>
  <si>
    <t>средний мед. персонал</t>
  </si>
  <si>
    <t>млад-ший мед. персонал</t>
  </si>
  <si>
    <t>культ. работ-ники</t>
  </si>
  <si>
    <t>специа-листы по социальной работе</t>
  </si>
  <si>
    <t>специа-листы по работе с семьей</t>
  </si>
  <si>
    <t>администр.-управлен. аппарат</t>
  </si>
  <si>
    <t>Директор</t>
  </si>
  <si>
    <t>Гл. бух + зам</t>
  </si>
  <si>
    <t>Прочий АУП</t>
  </si>
  <si>
    <t>вспом. персонал</t>
  </si>
  <si>
    <t xml:space="preserve">Зав. отделениями </t>
  </si>
  <si>
    <t xml:space="preserve">прочие </t>
  </si>
  <si>
    <t xml:space="preserve">хоз.работ-ники </t>
  </si>
  <si>
    <t>помощ. воспи-тателей</t>
  </si>
  <si>
    <t>психологи в соц. сфере</t>
  </si>
  <si>
    <t>юристы</t>
  </si>
  <si>
    <t>Агульский район</t>
  </si>
  <si>
    <t>КЦСОН</t>
  </si>
  <si>
    <t>Акушинский район</t>
  </si>
  <si>
    <t>ЦСОН</t>
  </si>
  <si>
    <t>Ахвахский район</t>
  </si>
  <si>
    <t>Ахтынский район</t>
  </si>
  <si>
    <t>Бабаюртовский район</t>
  </si>
  <si>
    <t xml:space="preserve">Бежтинский участок                                                  </t>
  </si>
  <si>
    <t>Ботлихский район</t>
  </si>
  <si>
    <t>Буйнакский район</t>
  </si>
  <si>
    <t>Гергебильский район</t>
  </si>
  <si>
    <t>Гумбетовский район</t>
  </si>
  <si>
    <t>Гунибский район</t>
  </si>
  <si>
    <t>Дахадаевский район</t>
  </si>
  <si>
    <t>Дербентский район</t>
  </si>
  <si>
    <t>Докузпаринский район</t>
  </si>
  <si>
    <t>Казбековский район</t>
  </si>
  <si>
    <t>Кайтагский район</t>
  </si>
  <si>
    <t>Карабудахкентский  район</t>
  </si>
  <si>
    <t>Каякентский район</t>
  </si>
  <si>
    <t>Кизилюртовский район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</si>
  <si>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</si>
  <si>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</si>
  <si>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</si>
  <si>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</si>
  <si>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</si>
  <si>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</si>
  <si>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 район</t>
  </si>
  <si>
    <t>Новолакский район</t>
  </si>
  <si>
    <t>Ногайский район</t>
  </si>
  <si>
    <t>Рутульский район</t>
  </si>
  <si>
    <t>Сергокалинский район</t>
  </si>
  <si>
    <t>Сулейман-Стальский район</t>
  </si>
  <si>
    <t>Табасаранский район</t>
  </si>
  <si>
    <t xml:space="preserve">Тарумовский район </t>
  </si>
  <si>
    <t>Тляратинский район</t>
  </si>
  <si>
    <t>Унцукульский район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</si>
  <si>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</si>
  <si>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</si>
  <si>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</si>
  <si>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</si>
  <si>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</si>
  <si>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Чародинский район</t>
  </si>
  <si>
    <t xml:space="preserve">Шамильский район </t>
  </si>
  <si>
    <t>город Махачкала</t>
  </si>
  <si>
    <t>ЦСОГПВиИ</t>
  </si>
  <si>
    <t>город Буйнакск</t>
  </si>
  <si>
    <t>город Дербент</t>
  </si>
  <si>
    <t>город Даг.Огни</t>
  </si>
  <si>
    <t>КЦСОС и ГНТЖС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</si>
  <si>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</si>
  <si>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</si>
  <si>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</si>
  <si>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</si>
  <si>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</si>
  <si>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Ю.-Сухокумск</t>
  </si>
  <si>
    <t>Штатная численность работников на 01.01.2019 г.</t>
  </si>
  <si>
    <t>Страховые взносы 30,2%</t>
  </si>
  <si>
    <t>ВСЕГО ФОТ с начислениями</t>
  </si>
  <si>
    <t>Потребность на зар плату на 12 мес</t>
  </si>
  <si>
    <t xml:space="preserve">СВЕДЕНИЯ О ПРЕДЕЛЬНОЙ (фактической) ЧИСЛЕННОСТИ и заработной плате РАБОТНИКОВ
подведомственных Министерству труда и социального развития Республики Дагестан государственных учреждений социального обслуживания населения 
</t>
  </si>
  <si>
    <t>город  Махачкала</t>
  </si>
  <si>
    <t>Дом-интертан "Забота"</t>
  </si>
  <si>
    <t>Дом-интернат "Казанищенский"</t>
  </si>
  <si>
    <t>Дом-интертан "Ветеран"</t>
  </si>
  <si>
    <t>Дом-интернат "Дербент"</t>
  </si>
  <si>
    <t>Психоневрологический интернат "Милосердие"</t>
  </si>
  <si>
    <t>РРЦ "Надежда"</t>
  </si>
  <si>
    <t>Итого  по КЦСОН</t>
  </si>
  <si>
    <t>Итого  по ПАНСИОНАТАМ</t>
  </si>
  <si>
    <t>РЦДПОВ</t>
  </si>
  <si>
    <t>Итого  по РЦДПОВ</t>
  </si>
  <si>
    <t>ВСЕГО</t>
  </si>
  <si>
    <t>СРЦН</t>
  </si>
  <si>
    <t>ЦСПСиД</t>
  </si>
  <si>
    <t>БОМЖ</t>
  </si>
  <si>
    <t>ИТОГО по Казенным</t>
  </si>
  <si>
    <t>средняя ЗП на 2020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</si>
</sst>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2" fillId="2" borderId="0" xfId="0" applyFont="1" applyFill="1"/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vertical="center"/>
    </xf>
    <xf numFmtId="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3" fontId="5" fillId="2" borderId="10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center" wrapText="1"/>
    </xf>
    <xf numFmtId="3" fontId="5" fillId="2" borderId="14" xfId="0" applyNumberFormat="1" applyFont="1" applyFill="1" applyBorder="1" applyAlignment="1">
      <alignment horizontal="center" vertical="center" wrapText="1"/>
    </xf>
    <xf numFmtId="1" fontId="4" fillId="2" borderId="24" xfId="0" applyNumberFormat="1" applyFont="1" applyFill="1" applyBorder="1" applyAlignment="1">
      <alignment horizontal="center" vertical="center" wrapText="1"/>
    </xf>
    <xf numFmtId="3" fontId="5" fillId="2" borderId="13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1" fontId="4" fillId="2" borderId="2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 wrapText="1"/>
    </xf>
    <xf numFmtId="3" fontId="5" fillId="2" borderId="15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1" fontId="1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/>
    </xf>
    <xf numFmtId="4" fontId="5" fillId="2" borderId="0" xfId="0" applyNumberFormat="1" applyFont="1" applyFill="1" applyBorder="1" applyAlignment="1">
      <alignment vertical="center"/>
    </xf>
    <xf numFmtId="4" fontId="1" fillId="2" borderId="0" xfId="0" applyNumberFormat="1" applyFont="1" applyFill="1" applyBorder="1" applyAlignment="1">
      <alignment vertical="center"/>
    </xf>
    <xf numFmtId="4" fontId="1" fillId="2" borderId="0" xfId="0" applyNumberFormat="1" applyFont="1" applyFill="1" applyBorder="1" applyAlignment="1">
      <alignment horizontal="center" vertical="center" wrapText="1"/>
    </xf>
    <xf numFmtId="3" fontId="5" fillId="2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vertical="center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3" fontId="5" fillId="2" borderId="0" xfId="0" applyNumberFormat="1" applyFont="1" applyFill="1" applyBorder="1"/>
    <xf numFmtId="0" fontId="1" fillId="2" borderId="0" xfId="0" applyFont="1" applyFill="1" applyBorder="1"/>
    <xf numFmtId="1" fontId="1" fillId="2" borderId="0" xfId="0" applyNumberFormat="1" applyFont="1" applyFill="1" applyBorder="1"/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0" fontId="6" fillId="2" borderId="0" xfId="0" applyFont="1" applyFill="1"/>
    <xf numFmtId="164" fontId="1" fillId="2" borderId="21" xfId="0" applyNumberFormat="1" applyFont="1" applyFill="1" applyBorder="1" applyAlignment="1">
      <alignment horizontal="center" vertical="center" wrapText="1"/>
    </xf>
    <xf numFmtId="3" fontId="1" fillId="2" borderId="17" xfId="0" applyNumberFormat="1" applyFont="1" applyFill="1" applyBorder="1" applyAlignment="1">
      <alignment horizontal="center" vertical="center" wrapText="1"/>
    </xf>
    <xf numFmtId="164" fontId="7" fillId="2" borderId="18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164" fontId="1" fillId="2" borderId="18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20" xfId="0" applyNumberFormat="1" applyFont="1" applyFill="1" applyBorder="1" applyAlignment="1">
      <alignment horizontal="center" vertical="center" wrapText="1"/>
    </xf>
    <xf numFmtId="164" fontId="1" fillId="2" borderId="22" xfId="0" applyNumberFormat="1" applyFont="1" applyFill="1" applyBorder="1" applyAlignment="1">
      <alignment horizontal="center" vertical="center" wrapText="1"/>
    </xf>
    <xf numFmtId="164" fontId="1" fillId="2" borderId="23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" fontId="4" fillId="2" borderId="36" xfId="0" applyNumberFormat="1" applyFont="1" applyFill="1" applyBorder="1" applyAlignment="1">
      <alignment vertical="center"/>
    </xf>
    <xf numFmtId="4" fontId="4" fillId="2" borderId="9" xfId="0" applyNumberFormat="1" applyFont="1" applyFill="1" applyBorder="1" applyAlignment="1">
      <alignment vertical="center"/>
    </xf>
    <xf numFmtId="4" fontId="4" fillId="2" borderId="37" xfId="0" applyNumberFormat="1" applyFont="1" applyFill="1" applyBorder="1" applyAlignment="1">
      <alignment vertical="center"/>
    </xf>
    <xf numFmtId="4" fontId="4" fillId="2" borderId="9" xfId="0" applyNumberFormat="1" applyFont="1" applyFill="1" applyBorder="1" applyAlignment="1">
      <alignment horizontal="right" vertical="center"/>
    </xf>
    <xf numFmtId="4" fontId="4" fillId="2" borderId="5" xfId="0" applyNumberFormat="1" applyFont="1" applyFill="1" applyBorder="1" applyAlignment="1">
      <alignment horizontal="right" vertical="center"/>
    </xf>
    <xf numFmtId="4" fontId="2" fillId="2" borderId="9" xfId="0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4" fontId="4" fillId="2" borderId="38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4" fontId="3" fillId="2" borderId="34" xfId="0" applyNumberFormat="1" applyFont="1" applyFill="1" applyBorder="1" applyAlignment="1">
      <alignment horizontal="right" vertical="center" wrapText="1"/>
    </xf>
    <xf numFmtId="164" fontId="1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1" fontId="1" fillId="2" borderId="9" xfId="0" applyNumberFormat="1" applyFont="1" applyFill="1" applyBorder="1" applyAlignment="1">
      <alignment vertical="center"/>
    </xf>
    <xf numFmtId="2" fontId="1" fillId="2" borderId="9" xfId="0" applyNumberFormat="1" applyFont="1" applyFill="1" applyBorder="1" applyAlignment="1">
      <alignment horizontal="center" vertical="center" wrapText="1"/>
    </xf>
    <xf numFmtId="4" fontId="1" fillId="2" borderId="34" xfId="0" applyNumberFormat="1" applyFont="1" applyFill="1" applyBorder="1" applyAlignment="1">
      <alignment vertical="center" wrapText="1"/>
    </xf>
    <xf numFmtId="4" fontId="1" fillId="2" borderId="42" xfId="0" applyNumberFormat="1" applyFont="1" applyFill="1" applyBorder="1" applyAlignment="1">
      <alignment vertical="center" wrapText="1"/>
    </xf>
    <xf numFmtId="1" fontId="4" fillId="2" borderId="9" xfId="0" applyNumberFormat="1" applyFont="1" applyFill="1" applyBorder="1" applyAlignment="1">
      <alignment horizontal="center" vertical="center" wrapText="1"/>
    </xf>
    <xf numFmtId="3" fontId="1" fillId="2" borderId="9" xfId="0" applyNumberFormat="1" applyFont="1" applyFill="1" applyBorder="1" applyAlignment="1">
      <alignment horizontal="center" vertical="center" textRotation="90" wrapText="1"/>
    </xf>
    <xf numFmtId="0" fontId="4" fillId="2" borderId="30" xfId="0" applyFont="1" applyFill="1" applyBorder="1" applyAlignment="1">
      <alignment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4" fillId="2" borderId="32" xfId="0" applyNumberFormat="1" applyFont="1" applyFill="1" applyBorder="1" applyAlignment="1">
      <alignment horizontal="right" vertical="center"/>
    </xf>
    <xf numFmtId="164" fontId="1" fillId="2" borderId="39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3" fontId="5" fillId="2" borderId="9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4" fontId="1" fillId="2" borderId="43" xfId="0" applyNumberFormat="1" applyFont="1" applyFill="1" applyBorder="1" applyAlignment="1">
      <alignment vertical="center" wrapText="1"/>
    </xf>
    <xf numFmtId="4" fontId="1" fillId="2" borderId="0" xfId="0" applyNumberFormat="1" applyFont="1" applyFill="1" applyBorder="1" applyAlignment="1">
      <alignment vertical="center" wrapText="1"/>
    </xf>
    <xf numFmtId="4" fontId="1" fillId="2" borderId="43" xfId="0" applyNumberFormat="1" applyFont="1" applyFill="1" applyBorder="1" applyAlignment="1">
      <alignment horizontal="right" vertical="center" wrapText="1"/>
    </xf>
    <xf numFmtId="4" fontId="1" fillId="2" borderId="40" xfId="0" applyNumberFormat="1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4" fontId="4" fillId="2" borderId="13" xfId="0" applyNumberFormat="1" applyFont="1" applyFill="1" applyBorder="1" applyAlignment="1">
      <alignment horizontal="right" vertical="center"/>
    </xf>
    <xf numFmtId="4" fontId="4" fillId="2" borderId="13" xfId="0" applyNumberFormat="1" applyFont="1" applyFill="1" applyBorder="1" applyAlignment="1">
      <alignment vertical="center"/>
    </xf>
    <xf numFmtId="4" fontId="4" fillId="2" borderId="24" xfId="0" applyNumberFormat="1" applyFont="1" applyFill="1" applyBorder="1" applyAlignment="1">
      <alignment vertical="center"/>
    </xf>
    <xf numFmtId="4" fontId="4" fillId="2" borderId="44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" fontId="4" fillId="2" borderId="8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vertical="center"/>
    </xf>
    <xf numFmtId="164" fontId="4" fillId="2" borderId="5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1" fillId="2" borderId="11" xfId="0" applyNumberFormat="1" applyFont="1" applyFill="1" applyBorder="1" applyAlignment="1">
      <alignment horizontal="center" vertical="center" wrapText="1"/>
    </xf>
    <xf numFmtId="4" fontId="1" fillId="2" borderId="34" xfId="0" applyNumberFormat="1" applyFont="1" applyFill="1" applyBorder="1" applyAlignment="1">
      <alignment horizontal="center" vertical="center" wrapText="1"/>
    </xf>
    <xf numFmtId="4" fontId="1" fillId="2" borderId="35" xfId="0" applyNumberFormat="1" applyFont="1" applyFill="1" applyBorder="1" applyAlignment="1">
      <alignment horizontal="center" vertical="center" wrapText="1"/>
    </xf>
    <xf numFmtId="4" fontId="3" fillId="2" borderId="34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32" xfId="0" applyNumberFormat="1" applyFont="1" applyFill="1" applyBorder="1" applyAlignment="1">
      <alignment horizontal="center" vertical="center" wrapText="1"/>
    </xf>
    <xf numFmtId="3" fontId="5" fillId="2" borderId="9" xfId="0" applyNumberFormat="1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/>
    </xf>
    <xf numFmtId="1" fontId="4" fillId="2" borderId="8" xfId="0" applyNumberFormat="1" applyFont="1" applyFill="1" applyBorder="1" applyAlignment="1">
      <alignment horizontal="center" vertical="center" wrapText="1"/>
    </xf>
    <xf numFmtId="1" fontId="4" fillId="2" borderId="10" xfId="0" applyNumberFormat="1" applyFont="1" applyFill="1" applyBorder="1" applyAlignment="1">
      <alignment horizontal="center" vertical="center" wrapText="1"/>
    </xf>
    <xf numFmtId="1" fontId="4" fillId="2" borderId="32" xfId="0" applyNumberFormat="1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2" fontId="1" fillId="2" borderId="34" xfId="0" applyNumberFormat="1" applyFont="1" applyFill="1" applyBorder="1" applyAlignment="1">
      <alignment horizontal="center" vertical="center" wrapText="1"/>
    </xf>
    <xf numFmtId="2" fontId="1" fillId="2" borderId="35" xfId="0" applyNumberFormat="1" applyFont="1" applyFill="1" applyBorder="1" applyAlignment="1">
      <alignment horizontal="center" vertical="center" wrapText="1"/>
    </xf>
    <xf numFmtId="2" fontId="1" fillId="2" borderId="22" xfId="0" applyNumberFormat="1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3" fontId="1" fillId="2" borderId="30" xfId="0" applyNumberFormat="1" applyFont="1" applyFill="1" applyBorder="1" applyAlignment="1">
      <alignment horizontal="center" vertical="center" textRotation="90" wrapText="1"/>
    </xf>
    <xf numFmtId="3" fontId="1" fillId="2" borderId="1" xfId="0" applyNumberFormat="1" applyFont="1" applyFill="1" applyBorder="1" applyAlignment="1">
      <alignment horizontal="center" vertical="center" textRotation="90" wrapText="1"/>
    </xf>
    <xf numFmtId="3" fontId="1" fillId="2" borderId="27" xfId="0" applyNumberFormat="1" applyFont="1" applyFill="1" applyBorder="1" applyAlignment="1">
      <alignment horizontal="center" vertical="center" textRotation="90" wrapText="1"/>
    </xf>
    <xf numFmtId="0" fontId="1" fillId="2" borderId="30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27" xfId="0" applyFont="1" applyFill="1" applyBorder="1" applyAlignment="1">
      <alignment horizontal="center" vertical="center" textRotation="90" wrapText="1"/>
    </xf>
    <xf numFmtId="1" fontId="1" fillId="2" borderId="30" xfId="0" applyNumberFormat="1" applyFont="1" applyFill="1" applyBorder="1" applyAlignment="1">
      <alignment horizontal="center" vertical="center" textRotation="90" wrapText="1"/>
    </xf>
    <xf numFmtId="1" fontId="1" fillId="2" borderId="1" xfId="0" applyNumberFormat="1" applyFont="1" applyFill="1" applyBorder="1" applyAlignment="1">
      <alignment horizontal="center" vertical="center" textRotation="90" wrapText="1"/>
    </xf>
    <xf numFmtId="1" fontId="1" fillId="2" borderId="27" xfId="0" applyNumberFormat="1" applyFont="1" applyFill="1" applyBorder="1" applyAlignment="1">
      <alignment horizontal="center" vertical="center" textRotation="90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31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32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center" wrapText="1"/>
    </xf>
    <xf numFmtId="1" fontId="1" fillId="2" borderId="30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27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top"/>
    </xf>
    <xf numFmtId="0" fontId="0" fillId="2" borderId="27" xfId="0" applyFont="1" applyFill="1" applyBorder="1" applyAlignment="1">
      <alignment vertical="top"/>
    </xf>
    <xf numFmtId="0" fontId="0" fillId="2" borderId="2" xfId="0" applyFont="1" applyFill="1" applyBorder="1" applyAlignment="1">
      <alignment horizontal="center" vertical="center" wrapText="1"/>
    </xf>
    <xf numFmtId="0" fontId="0" fillId="2" borderId="2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2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329"/>
  <sheetViews>
    <sheetView tabSelected="1" view="pageBreakPreview" zoomScale="110" workbookViewId="0">
      <pane xSplit="3" ySplit="5" topLeftCell="AS75" activePane="bottomRight" state="frozen"/>
      <selection pane="topRight" activeCell="D1" sqref="D1"/>
      <selection pane="bottomLeft" activeCell="A5" sqref="A5"/>
      <selection pane="bottomRight" activeCell="AS97" sqref="AS97"/>
    </sheetView>
  </sheetViews>
  <sheetFormatPr defaultRowHeight="15.75"/>
  <cols>
    <col min="1" max="1" width="4.140625" style="1" customWidth="1"/>
    <col min="2" max="2" width="26" style="1" customWidth="1"/>
    <col min="3" max="3" width="21.42578125" style="1" customWidth="1"/>
    <col min="4" max="4" width="6" style="61" hidden="1" customWidth="1"/>
    <col min="5" max="5" width="10.7109375" style="1" hidden="1" customWidth="1"/>
    <col min="6" max="6" width="7" style="1" hidden="1" customWidth="1"/>
    <col min="7" max="7" width="0.140625" style="1" hidden="1" customWidth="1"/>
    <col min="8" max="9" width="13.140625" style="1" hidden="1" customWidth="1"/>
    <col min="10" max="10" width="7.85546875" style="1" hidden="1" customWidth="1"/>
    <col min="11" max="11" width="0.140625" style="1" hidden="1" customWidth="1"/>
    <col min="12" max="12" width="17.140625" style="1" customWidth="1"/>
    <col min="13" max="13" width="12.7109375" style="59" customWidth="1"/>
    <col min="14" max="14" width="11.5703125" style="59" customWidth="1"/>
    <col min="15" max="15" width="18.140625" style="59" customWidth="1"/>
    <col min="16" max="16" width="8" style="59" customWidth="1"/>
    <col min="17" max="17" width="11.28515625" style="59" customWidth="1"/>
    <col min="18" max="18" width="17.42578125" style="59" customWidth="1"/>
    <col min="19" max="19" width="8.5703125" style="59" customWidth="1"/>
    <col min="20" max="20" width="11.28515625" style="59" customWidth="1"/>
    <col min="21" max="21" width="17.28515625" style="59" customWidth="1"/>
    <col min="22" max="22" width="9.42578125" style="59" bestFit="1" customWidth="1"/>
    <col min="23" max="23" width="10.85546875" style="59" customWidth="1"/>
    <col min="24" max="24" width="14.7109375" style="59" customWidth="1"/>
    <col min="25" max="25" width="9.28515625" style="59" customWidth="1"/>
    <col min="26" max="26" width="11.140625" style="59" customWidth="1"/>
    <col min="27" max="27" width="14.140625" style="59" customWidth="1"/>
    <col min="28" max="28" width="7.28515625" style="59" customWidth="1"/>
    <col min="29" max="29" width="11.5703125" style="59" customWidth="1"/>
    <col min="30" max="30" width="14.42578125" style="59" customWidth="1"/>
    <col min="31" max="31" width="12.28515625" style="59" customWidth="1"/>
    <col min="32" max="32" width="9.28515625" style="59" customWidth="1"/>
    <col min="33" max="33" width="12.5703125" style="59" customWidth="1"/>
    <col min="34" max="34" width="14.5703125" style="59" customWidth="1"/>
    <col min="35" max="37" width="12.28515625" style="59" customWidth="1"/>
    <col min="38" max="38" width="13.5703125" style="59" customWidth="1"/>
    <col min="39" max="39" width="10.5703125" style="59" customWidth="1"/>
    <col min="40" max="40" width="12.28515625" style="59" customWidth="1"/>
    <col min="41" max="41" width="13.7109375" style="59" customWidth="1"/>
    <col min="42" max="42" width="11.140625" style="59" customWidth="1"/>
    <col min="43" max="43" width="12.28515625" style="59" customWidth="1"/>
    <col min="44" max="44" width="15.28515625" style="59" customWidth="1"/>
    <col min="45" max="45" width="9.85546875" style="59" customWidth="1"/>
    <col min="46" max="46" width="8.5703125" style="59" customWidth="1"/>
    <col min="47" max="47" width="12.42578125" style="59" customWidth="1"/>
    <col min="48" max="48" width="14.5703125" style="59" customWidth="1"/>
    <col min="49" max="49" width="7.85546875" style="59" customWidth="1"/>
    <col min="50" max="50" width="11.28515625" style="59" customWidth="1"/>
    <col min="51" max="51" width="14.7109375" style="59" customWidth="1"/>
    <col min="52" max="52" width="10.28515625" style="59" customWidth="1"/>
    <col min="53" max="53" width="8.28515625" style="59" customWidth="1"/>
    <col min="54" max="54" width="11" style="59" customWidth="1"/>
    <col min="55" max="55" width="15.7109375" style="59" customWidth="1"/>
    <col min="56" max="56" width="18.85546875" style="1" customWidth="1"/>
    <col min="57" max="57" width="17.42578125" style="1" customWidth="1"/>
    <col min="58" max="58" width="17.28515625" style="1" customWidth="1"/>
    <col min="59" max="61" width="20.7109375" style="1" hidden="1" customWidth="1"/>
    <col min="62" max="16384" width="9.140625" style="1"/>
  </cols>
  <sheetData>
    <row r="1" spans="1:61" ht="30" customHeight="1" thickBot="1">
      <c r="A1" s="136" t="s">
        <v>92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98"/>
      <c r="BC1" s="98"/>
    </row>
    <row r="2" spans="1:61" ht="14.25" customHeight="1">
      <c r="A2" s="138" t="s">
        <v>0</v>
      </c>
      <c r="B2" s="141" t="s">
        <v>1</v>
      </c>
      <c r="C2" s="141" t="s">
        <v>2</v>
      </c>
      <c r="D2" s="144" t="s">
        <v>3</v>
      </c>
      <c r="E2" s="147" t="s">
        <v>4</v>
      </c>
      <c r="F2" s="147" t="s">
        <v>5</v>
      </c>
      <c r="G2" s="150" t="s">
        <v>6</v>
      </c>
      <c r="H2" s="147" t="s">
        <v>7</v>
      </c>
      <c r="I2" s="147" t="s">
        <v>8</v>
      </c>
      <c r="J2" s="147" t="s">
        <v>9</v>
      </c>
      <c r="K2" s="150" t="s">
        <v>10</v>
      </c>
      <c r="L2" s="164" t="s">
        <v>88</v>
      </c>
      <c r="M2" s="167" t="s">
        <v>11</v>
      </c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8"/>
      <c r="BD2" s="163" t="s">
        <v>91</v>
      </c>
      <c r="BE2" s="163" t="s">
        <v>89</v>
      </c>
      <c r="BF2" s="163" t="s">
        <v>90</v>
      </c>
    </row>
    <row r="3" spans="1:61" ht="29.25" hidden="1" customHeight="1">
      <c r="A3" s="139"/>
      <c r="B3" s="142"/>
      <c r="C3" s="142"/>
      <c r="D3" s="145"/>
      <c r="E3" s="148"/>
      <c r="F3" s="148"/>
      <c r="G3" s="151"/>
      <c r="H3" s="148"/>
      <c r="I3" s="148"/>
      <c r="J3" s="148"/>
      <c r="K3" s="151"/>
      <c r="L3" s="165"/>
      <c r="M3" s="155" t="s">
        <v>13</v>
      </c>
      <c r="N3" s="97"/>
      <c r="O3" s="97"/>
      <c r="P3" s="155" t="s">
        <v>14</v>
      </c>
      <c r="Q3" s="97"/>
      <c r="R3" s="97"/>
      <c r="S3" s="155" t="s">
        <v>15</v>
      </c>
      <c r="T3" s="97"/>
      <c r="U3" s="97"/>
      <c r="V3" s="155" t="s">
        <v>16</v>
      </c>
      <c r="W3" s="97"/>
      <c r="X3" s="97"/>
      <c r="Y3" s="155" t="s">
        <v>17</v>
      </c>
      <c r="Z3" s="97"/>
      <c r="AA3" s="97"/>
      <c r="AB3" s="155" t="s">
        <v>18</v>
      </c>
      <c r="AC3" s="97"/>
      <c r="AD3" s="97"/>
      <c r="AE3" s="155" t="s">
        <v>19</v>
      </c>
      <c r="AF3" s="97"/>
      <c r="AG3" s="2"/>
      <c r="AH3" s="2"/>
      <c r="AI3" s="158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60"/>
      <c r="BB3" s="98"/>
      <c r="BC3" s="98"/>
      <c r="BD3" s="163"/>
      <c r="BE3" s="163"/>
      <c r="BF3" s="163"/>
    </row>
    <row r="4" spans="1:61" ht="18.75" customHeight="1">
      <c r="A4" s="139"/>
      <c r="B4" s="142"/>
      <c r="C4" s="142"/>
      <c r="D4" s="145"/>
      <c r="E4" s="148"/>
      <c r="F4" s="148"/>
      <c r="G4" s="151"/>
      <c r="H4" s="148"/>
      <c r="I4" s="148"/>
      <c r="J4" s="148"/>
      <c r="K4" s="151"/>
      <c r="L4" s="165"/>
      <c r="M4" s="169"/>
      <c r="N4" s="153" t="s">
        <v>109</v>
      </c>
      <c r="O4" s="153" t="s">
        <v>12</v>
      </c>
      <c r="P4" s="155"/>
      <c r="Q4" s="153" t="s">
        <v>109</v>
      </c>
      <c r="R4" s="153" t="s">
        <v>12</v>
      </c>
      <c r="S4" s="155"/>
      <c r="T4" s="153" t="s">
        <v>109</v>
      </c>
      <c r="U4" s="153" t="s">
        <v>12</v>
      </c>
      <c r="V4" s="155"/>
      <c r="W4" s="153" t="s">
        <v>109</v>
      </c>
      <c r="X4" s="153" t="s">
        <v>12</v>
      </c>
      <c r="Y4" s="155"/>
      <c r="Z4" s="153" t="s">
        <v>109</v>
      </c>
      <c r="AA4" s="153" t="s">
        <v>12</v>
      </c>
      <c r="AB4" s="155"/>
      <c r="AC4" s="153" t="s">
        <v>109</v>
      </c>
      <c r="AD4" s="153" t="s">
        <v>12</v>
      </c>
      <c r="AE4" s="155"/>
      <c r="AF4" s="155" t="s">
        <v>20</v>
      </c>
      <c r="AG4" s="153" t="s">
        <v>109</v>
      </c>
      <c r="AH4" s="153" t="s">
        <v>12</v>
      </c>
      <c r="AI4" s="157" t="s">
        <v>21</v>
      </c>
      <c r="AJ4" s="157" t="s">
        <v>22</v>
      </c>
      <c r="AK4" s="153" t="s">
        <v>109</v>
      </c>
      <c r="AL4" s="153" t="s">
        <v>12</v>
      </c>
      <c r="AM4" s="157" t="s">
        <v>23</v>
      </c>
      <c r="AN4" s="153" t="s">
        <v>109</v>
      </c>
      <c r="AO4" s="153" t="s">
        <v>12</v>
      </c>
      <c r="AP4" s="157" t="s">
        <v>24</v>
      </c>
      <c r="AQ4" s="153" t="s">
        <v>109</v>
      </c>
      <c r="AR4" s="153" t="s">
        <v>12</v>
      </c>
      <c r="AS4" s="173" t="s">
        <v>25</v>
      </c>
      <c r="AT4" s="174"/>
      <c r="AU4" s="153" t="s">
        <v>109</v>
      </c>
      <c r="AV4" s="153" t="s">
        <v>12</v>
      </c>
      <c r="AW4" s="157" t="s">
        <v>26</v>
      </c>
      <c r="AX4" s="153" t="s">
        <v>109</v>
      </c>
      <c r="AY4" s="153" t="s">
        <v>12</v>
      </c>
      <c r="AZ4" s="161" t="s">
        <v>27</v>
      </c>
      <c r="BA4" s="162"/>
      <c r="BB4" s="153" t="s">
        <v>109</v>
      </c>
      <c r="BC4" s="171" t="s">
        <v>12</v>
      </c>
      <c r="BD4" s="163"/>
      <c r="BE4" s="163"/>
      <c r="BF4" s="163"/>
    </row>
    <row r="5" spans="1:61" ht="36.75" customHeight="1" thickBot="1">
      <c r="A5" s="140"/>
      <c r="B5" s="143"/>
      <c r="C5" s="143"/>
      <c r="D5" s="146"/>
      <c r="E5" s="149"/>
      <c r="F5" s="149"/>
      <c r="G5" s="152"/>
      <c r="H5" s="149"/>
      <c r="I5" s="149"/>
      <c r="J5" s="149"/>
      <c r="K5" s="152"/>
      <c r="L5" s="166"/>
      <c r="M5" s="170"/>
      <c r="N5" s="154"/>
      <c r="O5" s="154"/>
      <c r="P5" s="156"/>
      <c r="Q5" s="154"/>
      <c r="R5" s="154"/>
      <c r="S5" s="156"/>
      <c r="T5" s="154"/>
      <c r="U5" s="154"/>
      <c r="V5" s="156"/>
      <c r="W5" s="154"/>
      <c r="X5" s="154"/>
      <c r="Y5" s="156"/>
      <c r="Z5" s="154"/>
      <c r="AA5" s="154"/>
      <c r="AB5" s="156"/>
      <c r="AC5" s="154"/>
      <c r="AD5" s="154"/>
      <c r="AE5" s="156"/>
      <c r="AF5" s="156"/>
      <c r="AG5" s="154"/>
      <c r="AH5" s="154"/>
      <c r="AI5" s="156"/>
      <c r="AJ5" s="156"/>
      <c r="AK5" s="154"/>
      <c r="AL5" s="154"/>
      <c r="AM5" s="156"/>
      <c r="AN5" s="154"/>
      <c r="AO5" s="154"/>
      <c r="AP5" s="156"/>
      <c r="AQ5" s="154"/>
      <c r="AR5" s="154"/>
      <c r="AS5" s="3" t="s">
        <v>28</v>
      </c>
      <c r="AT5" s="3" t="s">
        <v>29</v>
      </c>
      <c r="AU5" s="154"/>
      <c r="AV5" s="154"/>
      <c r="AW5" s="156"/>
      <c r="AX5" s="154"/>
      <c r="AY5" s="154"/>
      <c r="AZ5" s="3" t="s">
        <v>30</v>
      </c>
      <c r="BA5" s="3" t="s">
        <v>31</v>
      </c>
      <c r="BB5" s="154"/>
      <c r="BC5" s="172"/>
      <c r="BD5" s="163"/>
      <c r="BE5" s="163"/>
      <c r="BF5" s="163"/>
    </row>
    <row r="6" spans="1:61" s="16" customFormat="1">
      <c r="A6" s="4">
        <v>1</v>
      </c>
      <c r="B6" s="5" t="s">
        <v>32</v>
      </c>
      <c r="C6" s="6" t="s">
        <v>33</v>
      </c>
      <c r="D6" s="7">
        <v>11290</v>
      </c>
      <c r="E6" s="8">
        <v>76</v>
      </c>
      <c r="F6" s="8"/>
      <c r="G6" s="9">
        <v>76</v>
      </c>
      <c r="H6" s="10"/>
      <c r="I6" s="11">
        <f>G6+H6</f>
        <v>76</v>
      </c>
      <c r="J6" s="11">
        <v>-5</v>
      </c>
      <c r="K6" s="11">
        <f>I6+J6</f>
        <v>71</v>
      </c>
      <c r="L6" s="11">
        <f>M6+P6+S6+V6+Y6+AB6+AE6+AF6+AI6+AS6+AT6+AW6+AZ6+BA6</f>
        <v>66</v>
      </c>
      <c r="M6" s="10">
        <v>45</v>
      </c>
      <c r="N6" s="115">
        <v>23273.599999999999</v>
      </c>
      <c r="O6" s="115">
        <f>(N6*M6*12)</f>
        <v>12567743.999999998</v>
      </c>
      <c r="P6" s="10"/>
      <c r="Q6" s="115"/>
      <c r="R6" s="115"/>
      <c r="S6" s="10"/>
      <c r="T6" s="115"/>
      <c r="U6" s="115"/>
      <c r="V6" s="10"/>
      <c r="W6" s="115"/>
      <c r="X6" s="115"/>
      <c r="Y6" s="10"/>
      <c r="Z6" s="115"/>
      <c r="AA6" s="115"/>
      <c r="AB6" s="10">
        <v>1</v>
      </c>
      <c r="AC6" s="115">
        <v>24043</v>
      </c>
      <c r="AD6" s="115">
        <f>(AC6*AB6*12)</f>
        <v>288516</v>
      </c>
      <c r="AE6" s="13">
        <v>3</v>
      </c>
      <c r="AF6" s="13">
        <v>2</v>
      </c>
      <c r="AG6" s="115">
        <v>24043</v>
      </c>
      <c r="AH6" s="115">
        <f>((AE6+AF6)*AG6*12)</f>
        <v>1442580</v>
      </c>
      <c r="AI6" s="10">
        <v>5</v>
      </c>
      <c r="AJ6" s="10">
        <v>1</v>
      </c>
      <c r="AK6" s="115">
        <v>35000</v>
      </c>
      <c r="AL6" s="115">
        <f>(AK6*AJ6*12)</f>
        <v>420000</v>
      </c>
      <c r="AM6" s="10">
        <v>1</v>
      </c>
      <c r="AN6" s="115">
        <v>28000</v>
      </c>
      <c r="AO6" s="115">
        <f>(AN6*AM6*12)</f>
        <v>336000</v>
      </c>
      <c r="AP6" s="10">
        <f>AI6-AJ6-AM6</f>
        <v>3</v>
      </c>
      <c r="AQ6" s="115">
        <v>20000</v>
      </c>
      <c r="AR6" s="115">
        <f>(AQ6*AP6*12)</f>
        <v>720000</v>
      </c>
      <c r="AS6" s="10">
        <v>3.5</v>
      </c>
      <c r="AT6" s="10"/>
      <c r="AU6" s="115">
        <v>13949</v>
      </c>
      <c r="AV6" s="115">
        <f>(AS6+AT6)*12*AU6</f>
        <v>585858</v>
      </c>
      <c r="AW6" s="10">
        <v>5</v>
      </c>
      <c r="AX6" s="115">
        <v>25000</v>
      </c>
      <c r="AY6" s="115">
        <f>(AW6*AX6*12)</f>
        <v>1500000</v>
      </c>
      <c r="AZ6" s="10">
        <v>1</v>
      </c>
      <c r="BA6" s="10">
        <v>0.5</v>
      </c>
      <c r="BB6" s="115">
        <v>20000</v>
      </c>
      <c r="BC6" s="115">
        <f>((AZ6+BA6)*BB6*12)</f>
        <v>360000</v>
      </c>
      <c r="BD6" s="116">
        <f>O6+R6+U6+X6+AA6+AD6+AH6+AL6+AO6+AR6+AV6+AY6+BC6</f>
        <v>18220698</v>
      </c>
      <c r="BE6" s="116">
        <f>BD6*30.2%</f>
        <v>5502650.7960000001</v>
      </c>
      <c r="BF6" s="116">
        <f>BD6+BE6</f>
        <v>23723348.796</v>
      </c>
      <c r="BG6" s="15">
        <f>ROUND(BD6*1000,0)</f>
        <v>18220698000</v>
      </c>
      <c r="BH6" s="15">
        <f>BE6*1000</f>
        <v>5502650796</v>
      </c>
      <c r="BI6" s="15">
        <f>BF6*1000</f>
        <v>23723348796</v>
      </c>
    </row>
    <row r="7" spans="1:61" s="16" customFormat="1">
      <c r="A7" s="113">
        <v>2</v>
      </c>
      <c r="B7" s="17" t="s">
        <v>34</v>
      </c>
      <c r="C7" s="18" t="s">
        <v>35</v>
      </c>
      <c r="D7" s="19">
        <v>52455</v>
      </c>
      <c r="E7" s="20">
        <v>58</v>
      </c>
      <c r="F7" s="8"/>
      <c r="G7" s="9">
        <v>58</v>
      </c>
      <c r="H7" s="21">
        <v>11.5</v>
      </c>
      <c r="I7" s="11">
        <f t="shared" ref="I7:I64" si="0">G7+H7</f>
        <v>69.5</v>
      </c>
      <c r="J7" s="11">
        <v>-0.5</v>
      </c>
      <c r="K7" s="11">
        <f t="shared" ref="K7:K64" si="1">I7+J7</f>
        <v>69</v>
      </c>
      <c r="L7" s="11">
        <f t="shared" ref="L7:L75" si="2">M7+P7+S7+V7+Y7+AB7+AE7+AF7+AI7+AS7+AT7+AW7+AZ7+BA7</f>
        <v>95</v>
      </c>
      <c r="M7" s="21">
        <v>58</v>
      </c>
      <c r="N7" s="115">
        <v>23273.599999999999</v>
      </c>
      <c r="O7" s="115">
        <f t="shared" ref="O7:O57" si="3">(N7*M7*12)</f>
        <v>16198425.599999998</v>
      </c>
      <c r="P7" s="21"/>
      <c r="Q7" s="115"/>
      <c r="R7" s="115"/>
      <c r="S7" s="21"/>
      <c r="T7" s="115"/>
      <c r="U7" s="115"/>
      <c r="V7" s="21">
        <v>1</v>
      </c>
      <c r="W7" s="115">
        <v>24043</v>
      </c>
      <c r="X7" s="115">
        <f>(W7*V7*12)</f>
        <v>288516</v>
      </c>
      <c r="Y7" s="21">
        <v>0.5</v>
      </c>
      <c r="Z7" s="115">
        <v>24043</v>
      </c>
      <c r="AA7" s="115">
        <f t="shared" ref="AA7:AA10" si="4">(Z7*Y7*12)</f>
        <v>144258</v>
      </c>
      <c r="AB7" s="21">
        <v>1</v>
      </c>
      <c r="AC7" s="115">
        <v>24043</v>
      </c>
      <c r="AD7" s="115">
        <f>(AC7*AB7*12)</f>
        <v>288516</v>
      </c>
      <c r="AE7" s="22">
        <v>9</v>
      </c>
      <c r="AF7" s="22">
        <v>8</v>
      </c>
      <c r="AG7" s="115">
        <v>24043</v>
      </c>
      <c r="AH7" s="115">
        <f>((AE7+AF7)*AG7*12)</f>
        <v>4904772</v>
      </c>
      <c r="AI7" s="21">
        <v>6</v>
      </c>
      <c r="AJ7" s="10">
        <v>1</v>
      </c>
      <c r="AK7" s="115">
        <v>35000</v>
      </c>
      <c r="AL7" s="115">
        <f t="shared" ref="AL7:AL64" si="5">(AK7*AJ7*12)</f>
        <v>420000</v>
      </c>
      <c r="AM7" s="10">
        <v>1</v>
      </c>
      <c r="AN7" s="115">
        <v>28000</v>
      </c>
      <c r="AO7" s="115">
        <f t="shared" ref="AO7:AO64" si="6">(AN7*AM7*12)</f>
        <v>336000</v>
      </c>
      <c r="AP7" s="10">
        <f t="shared" ref="AP7:AP57" si="7">AI7-AJ7-AM7</f>
        <v>4</v>
      </c>
      <c r="AQ7" s="115">
        <v>20000</v>
      </c>
      <c r="AR7" s="115">
        <f t="shared" ref="AR7:AR64" si="8">(AQ7*AP7*12)</f>
        <v>960000</v>
      </c>
      <c r="AS7" s="21">
        <v>4.5</v>
      </c>
      <c r="AT7" s="21"/>
      <c r="AU7" s="115">
        <v>13949</v>
      </c>
      <c r="AV7" s="115">
        <f t="shared" ref="AV7:AV57" si="9">(AS7+AT7)*12*AU7</f>
        <v>753246</v>
      </c>
      <c r="AW7" s="21">
        <v>4</v>
      </c>
      <c r="AX7" s="115">
        <v>25000</v>
      </c>
      <c r="AY7" s="115">
        <f t="shared" ref="AY7:AY64" si="10">(AW7*AX7*12)</f>
        <v>1200000</v>
      </c>
      <c r="AZ7" s="21">
        <v>1</v>
      </c>
      <c r="BA7" s="21">
        <v>2</v>
      </c>
      <c r="BB7" s="115">
        <v>20000</v>
      </c>
      <c r="BC7" s="115">
        <f t="shared" ref="BC7:BC57" si="11">((AZ7+BA7)*BB7*12)</f>
        <v>720000</v>
      </c>
      <c r="BD7" s="116">
        <f t="shared" ref="BD7:BD57" si="12">O7+R7+U7+X7+AA7+AD7+AH7+AL7+AO7+AR7+AV7+AY7+BC7</f>
        <v>26213733.599999998</v>
      </c>
      <c r="BE7" s="116">
        <f t="shared" ref="BE7:BE57" si="13">BD7*30.2%</f>
        <v>7916547.547199999</v>
      </c>
      <c r="BF7" s="116">
        <f t="shared" ref="BF7:BG57" si="14">BD7+BE7</f>
        <v>34130281.147199996</v>
      </c>
      <c r="BG7" s="15">
        <f t="shared" ref="BG7:BJ57" si="15">BD7*1000</f>
        <v>26213733599.999996</v>
      </c>
      <c r="BH7" s="15">
        <f t="shared" si="15"/>
        <v>7916547547.1999989</v>
      </c>
      <c r="BI7" s="15">
        <f t="shared" si="15"/>
        <v>34130281147.199997</v>
      </c>
    </row>
    <row r="8" spans="1:61" s="16" customFormat="1">
      <c r="A8" s="113">
        <v>3</v>
      </c>
      <c r="B8" s="17" t="s">
        <v>36</v>
      </c>
      <c r="C8" s="18" t="s">
        <v>35</v>
      </c>
      <c r="D8" s="19">
        <v>20373</v>
      </c>
      <c r="E8" s="20">
        <v>69</v>
      </c>
      <c r="F8" s="8">
        <f t="shared" ref="F8:F14" si="16">E8-G8</f>
        <v>2</v>
      </c>
      <c r="G8" s="9">
        <v>67</v>
      </c>
      <c r="H8" s="21"/>
      <c r="I8" s="11">
        <f t="shared" si="0"/>
        <v>67</v>
      </c>
      <c r="J8" s="11">
        <v>-3</v>
      </c>
      <c r="K8" s="11">
        <f t="shared" si="1"/>
        <v>64</v>
      </c>
      <c r="L8" s="11">
        <f t="shared" si="2"/>
        <v>62</v>
      </c>
      <c r="M8" s="21">
        <v>44</v>
      </c>
      <c r="N8" s="115">
        <v>23273.599999999999</v>
      </c>
      <c r="O8" s="115">
        <f t="shared" si="3"/>
        <v>12288460.799999999</v>
      </c>
      <c r="P8" s="21"/>
      <c r="Q8" s="115"/>
      <c r="R8" s="115"/>
      <c r="S8" s="21"/>
      <c r="T8" s="115"/>
      <c r="U8" s="115"/>
      <c r="V8" s="21"/>
      <c r="W8" s="115"/>
      <c r="X8" s="115">
        <f t="shared" ref="X8:X64" si="17">(W8*V8*12)</f>
        <v>0</v>
      </c>
      <c r="Y8" s="21"/>
      <c r="Z8" s="115"/>
      <c r="AA8" s="115"/>
      <c r="AB8" s="21"/>
      <c r="AC8" s="115"/>
      <c r="AD8" s="115">
        <f t="shared" ref="AD8:AD56" si="18">(AC8*AB8*12)</f>
        <v>0</v>
      </c>
      <c r="AE8" s="22">
        <v>2</v>
      </c>
      <c r="AF8" s="22">
        <v>2</v>
      </c>
      <c r="AG8" s="115">
        <v>24043</v>
      </c>
      <c r="AH8" s="115">
        <f t="shared" ref="AH8:AH64" si="19">((AE8+AF8)*AG8*12)</f>
        <v>1154064</v>
      </c>
      <c r="AI8" s="21">
        <v>6</v>
      </c>
      <c r="AJ8" s="10">
        <v>1</v>
      </c>
      <c r="AK8" s="115">
        <v>35000</v>
      </c>
      <c r="AL8" s="115">
        <f>(AK8*AJ8*12)</f>
        <v>420000</v>
      </c>
      <c r="AM8" s="10">
        <v>2</v>
      </c>
      <c r="AN8" s="115">
        <v>28000</v>
      </c>
      <c r="AO8" s="115">
        <f>(AN8*AM8*12)</f>
        <v>672000</v>
      </c>
      <c r="AP8" s="10">
        <f t="shared" si="7"/>
        <v>3</v>
      </c>
      <c r="AQ8" s="115">
        <v>20000</v>
      </c>
      <c r="AR8" s="115">
        <f>(AQ8*AP8*12)</f>
        <v>720000</v>
      </c>
      <c r="AS8" s="21">
        <v>3</v>
      </c>
      <c r="AT8" s="21"/>
      <c r="AU8" s="115">
        <v>13949</v>
      </c>
      <c r="AV8" s="115">
        <f t="shared" si="9"/>
        <v>502164</v>
      </c>
      <c r="AW8" s="21">
        <v>4</v>
      </c>
      <c r="AX8" s="115">
        <v>25000</v>
      </c>
      <c r="AY8" s="115">
        <f t="shared" si="10"/>
        <v>1200000</v>
      </c>
      <c r="AZ8" s="21"/>
      <c r="BA8" s="21">
        <v>1</v>
      </c>
      <c r="BB8" s="115">
        <v>20000</v>
      </c>
      <c r="BC8" s="115">
        <f t="shared" si="11"/>
        <v>240000</v>
      </c>
      <c r="BD8" s="116">
        <f t="shared" si="12"/>
        <v>17196688.799999997</v>
      </c>
      <c r="BE8" s="116">
        <f t="shared" si="13"/>
        <v>5193400.017599999</v>
      </c>
      <c r="BF8" s="116">
        <f t="shared" si="14"/>
        <v>22390088.817599997</v>
      </c>
      <c r="BG8" s="15">
        <f t="shared" si="15"/>
        <v>17196688799.999996</v>
      </c>
      <c r="BH8" s="15">
        <f t="shared" si="15"/>
        <v>5193400017.5999994</v>
      </c>
      <c r="BI8" s="15">
        <f t="shared" si="15"/>
        <v>22390088817.599998</v>
      </c>
    </row>
    <row r="9" spans="1:61" s="16" customFormat="1">
      <c r="A9" s="23">
        <v>4</v>
      </c>
      <c r="B9" s="24" t="s">
        <v>37</v>
      </c>
      <c r="C9" s="18" t="s">
        <v>33</v>
      </c>
      <c r="D9" s="25">
        <v>31592</v>
      </c>
      <c r="E9" s="20">
        <v>154.5</v>
      </c>
      <c r="F9" s="8">
        <f t="shared" si="16"/>
        <v>5.5</v>
      </c>
      <c r="G9" s="9">
        <v>149</v>
      </c>
      <c r="H9" s="18">
        <v>5</v>
      </c>
      <c r="I9" s="11">
        <f t="shared" si="0"/>
        <v>154</v>
      </c>
      <c r="J9" s="11">
        <v>-11</v>
      </c>
      <c r="K9" s="11">
        <f t="shared" si="1"/>
        <v>143</v>
      </c>
      <c r="L9" s="11">
        <f t="shared" si="2"/>
        <v>121</v>
      </c>
      <c r="M9" s="21">
        <v>72</v>
      </c>
      <c r="N9" s="115">
        <v>23273.599999999999</v>
      </c>
      <c r="O9" s="115">
        <f t="shared" si="3"/>
        <v>20108390.399999999</v>
      </c>
      <c r="P9" s="21"/>
      <c r="Q9" s="115"/>
      <c r="R9" s="115"/>
      <c r="S9" s="21">
        <v>1</v>
      </c>
      <c r="T9" s="115">
        <v>24043</v>
      </c>
      <c r="U9" s="115">
        <f>(T9*S9*12)</f>
        <v>288516</v>
      </c>
      <c r="V9" s="21">
        <v>1</v>
      </c>
      <c r="W9" s="115">
        <v>24043</v>
      </c>
      <c r="X9" s="115">
        <f t="shared" si="17"/>
        <v>288516</v>
      </c>
      <c r="Y9" s="21"/>
      <c r="Z9" s="115"/>
      <c r="AA9" s="115"/>
      <c r="AB9" s="21"/>
      <c r="AC9" s="115"/>
      <c r="AD9" s="115">
        <f t="shared" si="18"/>
        <v>0</v>
      </c>
      <c r="AE9" s="22">
        <v>13</v>
      </c>
      <c r="AF9" s="22">
        <v>8</v>
      </c>
      <c r="AG9" s="115">
        <v>24043</v>
      </c>
      <c r="AH9" s="115">
        <f t="shared" si="19"/>
        <v>6058836</v>
      </c>
      <c r="AI9" s="21">
        <v>7</v>
      </c>
      <c r="AJ9" s="10">
        <v>1</v>
      </c>
      <c r="AK9" s="115">
        <v>35000</v>
      </c>
      <c r="AL9" s="115">
        <f t="shared" si="5"/>
        <v>420000</v>
      </c>
      <c r="AM9" s="10">
        <v>1</v>
      </c>
      <c r="AN9" s="115">
        <v>28000</v>
      </c>
      <c r="AO9" s="115">
        <f t="shared" si="6"/>
        <v>336000</v>
      </c>
      <c r="AP9" s="10">
        <f t="shared" si="7"/>
        <v>5</v>
      </c>
      <c r="AQ9" s="115">
        <v>20000</v>
      </c>
      <c r="AR9" s="115">
        <f t="shared" si="8"/>
        <v>1200000</v>
      </c>
      <c r="AS9" s="21">
        <v>8</v>
      </c>
      <c r="AT9" s="21"/>
      <c r="AU9" s="74">
        <v>12130</v>
      </c>
      <c r="AV9" s="115">
        <f t="shared" si="9"/>
        <v>1164480</v>
      </c>
      <c r="AW9" s="21">
        <v>6</v>
      </c>
      <c r="AX9" s="115">
        <v>25000</v>
      </c>
      <c r="AY9" s="115">
        <f>(AW9*AX9*12)</f>
        <v>1800000</v>
      </c>
      <c r="AZ9" s="21">
        <v>3</v>
      </c>
      <c r="BA9" s="21">
        <v>2</v>
      </c>
      <c r="BB9" s="115">
        <v>20000</v>
      </c>
      <c r="BC9" s="115">
        <f t="shared" si="11"/>
        <v>1200000</v>
      </c>
      <c r="BD9" s="116">
        <f t="shared" si="12"/>
        <v>32864738.399999999</v>
      </c>
      <c r="BE9" s="116">
        <f t="shared" si="13"/>
        <v>9925150.9967999998</v>
      </c>
      <c r="BF9" s="116">
        <f t="shared" si="14"/>
        <v>42789889.396799996</v>
      </c>
      <c r="BG9" s="15">
        <f t="shared" si="15"/>
        <v>32864738400</v>
      </c>
      <c r="BH9" s="15">
        <f t="shared" si="15"/>
        <v>9925150996.7999992</v>
      </c>
      <c r="BI9" s="15">
        <f t="shared" si="15"/>
        <v>42789889396.799995</v>
      </c>
    </row>
    <row r="10" spans="1:61" s="16" customFormat="1">
      <c r="A10" s="113">
        <v>5</v>
      </c>
      <c r="B10" s="17" t="s">
        <v>38</v>
      </c>
      <c r="C10" s="18" t="s">
        <v>33</v>
      </c>
      <c r="D10" s="19">
        <v>41331</v>
      </c>
      <c r="E10" s="20">
        <v>123.5</v>
      </c>
      <c r="F10" s="8">
        <f t="shared" si="16"/>
        <v>1.5</v>
      </c>
      <c r="G10" s="9">
        <v>122</v>
      </c>
      <c r="H10" s="18"/>
      <c r="I10" s="11">
        <f t="shared" si="0"/>
        <v>122</v>
      </c>
      <c r="J10" s="11">
        <v>14</v>
      </c>
      <c r="K10" s="11">
        <f t="shared" si="1"/>
        <v>136</v>
      </c>
      <c r="L10" s="11">
        <f t="shared" si="2"/>
        <v>135</v>
      </c>
      <c r="M10" s="21">
        <v>101</v>
      </c>
      <c r="N10" s="115">
        <v>23273.599999999999</v>
      </c>
      <c r="O10" s="115">
        <f t="shared" si="3"/>
        <v>28207603.199999996</v>
      </c>
      <c r="P10" s="21"/>
      <c r="Q10" s="115"/>
      <c r="R10" s="115"/>
      <c r="S10" s="21"/>
      <c r="T10" s="115"/>
      <c r="U10" s="115"/>
      <c r="V10" s="21">
        <v>1.5</v>
      </c>
      <c r="W10" s="115">
        <v>24043</v>
      </c>
      <c r="X10" s="115">
        <f>(W10*V10*12)</f>
        <v>432774</v>
      </c>
      <c r="Y10" s="21">
        <v>0.5</v>
      </c>
      <c r="Z10" s="115">
        <v>24043</v>
      </c>
      <c r="AA10" s="115">
        <f t="shared" si="4"/>
        <v>144258</v>
      </c>
      <c r="AB10" s="21">
        <v>0.5</v>
      </c>
      <c r="AC10" s="115">
        <v>24043</v>
      </c>
      <c r="AD10" s="115">
        <f t="shared" si="18"/>
        <v>144258</v>
      </c>
      <c r="AE10" s="22">
        <v>6</v>
      </c>
      <c r="AF10" s="22">
        <v>5</v>
      </c>
      <c r="AG10" s="115">
        <v>24043</v>
      </c>
      <c r="AH10" s="115">
        <f t="shared" si="19"/>
        <v>3173676</v>
      </c>
      <c r="AI10" s="21">
        <v>6.5</v>
      </c>
      <c r="AJ10" s="10">
        <v>1</v>
      </c>
      <c r="AK10" s="115">
        <v>35000</v>
      </c>
      <c r="AL10" s="115">
        <f t="shared" si="5"/>
        <v>420000</v>
      </c>
      <c r="AM10" s="10">
        <v>3</v>
      </c>
      <c r="AN10" s="115">
        <v>28000</v>
      </c>
      <c r="AO10" s="115">
        <f t="shared" si="6"/>
        <v>1008000</v>
      </c>
      <c r="AP10" s="10">
        <f t="shared" si="7"/>
        <v>2.5</v>
      </c>
      <c r="AQ10" s="115">
        <v>20000</v>
      </c>
      <c r="AR10" s="115">
        <f t="shared" si="8"/>
        <v>600000</v>
      </c>
      <c r="AS10" s="21">
        <v>5.5</v>
      </c>
      <c r="AT10" s="21"/>
      <c r="AU10" s="74">
        <v>12130</v>
      </c>
      <c r="AV10" s="115">
        <f t="shared" si="9"/>
        <v>800580</v>
      </c>
      <c r="AW10" s="21">
        <v>6</v>
      </c>
      <c r="AX10" s="115">
        <v>25000</v>
      </c>
      <c r="AY10" s="115">
        <f t="shared" si="10"/>
        <v>1800000</v>
      </c>
      <c r="AZ10" s="21">
        <v>2</v>
      </c>
      <c r="BA10" s="21">
        <v>0.5</v>
      </c>
      <c r="BB10" s="115">
        <v>20000</v>
      </c>
      <c r="BC10" s="115">
        <f t="shared" si="11"/>
        <v>600000</v>
      </c>
      <c r="BD10" s="116">
        <f t="shared" si="12"/>
        <v>37331149.199999996</v>
      </c>
      <c r="BE10" s="116">
        <f t="shared" si="13"/>
        <v>11274007.058399998</v>
      </c>
      <c r="BF10" s="116">
        <f t="shared" si="14"/>
        <v>48605156.258399993</v>
      </c>
      <c r="BG10" s="15">
        <f t="shared" si="15"/>
        <v>37331149199.999992</v>
      </c>
      <c r="BH10" s="15">
        <f t="shared" si="15"/>
        <v>11274007058.399998</v>
      </c>
      <c r="BI10" s="15">
        <f t="shared" si="15"/>
        <v>48605156258.399994</v>
      </c>
    </row>
    <row r="11" spans="1:61" s="16" customFormat="1">
      <c r="A11" s="113">
        <v>6</v>
      </c>
      <c r="B11" s="17" t="s">
        <v>39</v>
      </c>
      <c r="C11" s="18" t="s">
        <v>35</v>
      </c>
      <c r="D11" s="19">
        <v>3731</v>
      </c>
      <c r="E11" s="20">
        <v>113</v>
      </c>
      <c r="F11" s="8">
        <f t="shared" si="16"/>
        <v>20</v>
      </c>
      <c r="G11" s="9">
        <v>93</v>
      </c>
      <c r="H11" s="18"/>
      <c r="I11" s="11">
        <f t="shared" si="0"/>
        <v>93</v>
      </c>
      <c r="J11" s="11">
        <v>-10</v>
      </c>
      <c r="K11" s="11">
        <f t="shared" si="1"/>
        <v>83</v>
      </c>
      <c r="L11" s="11">
        <f t="shared" si="2"/>
        <v>68</v>
      </c>
      <c r="M11" s="21">
        <v>41</v>
      </c>
      <c r="N11" s="115">
        <v>23273.599999999999</v>
      </c>
      <c r="O11" s="115">
        <f t="shared" si="3"/>
        <v>11450611.199999999</v>
      </c>
      <c r="P11" s="21"/>
      <c r="Q11" s="115"/>
      <c r="R11" s="115"/>
      <c r="S11" s="21"/>
      <c r="T11" s="115"/>
      <c r="U11" s="115"/>
      <c r="V11" s="21"/>
      <c r="W11" s="115"/>
      <c r="X11" s="115"/>
      <c r="Y11" s="21"/>
      <c r="Z11" s="115"/>
      <c r="AA11" s="115"/>
      <c r="AB11" s="21"/>
      <c r="AC11" s="115"/>
      <c r="AD11" s="115"/>
      <c r="AE11" s="22">
        <v>7</v>
      </c>
      <c r="AF11" s="22">
        <v>4</v>
      </c>
      <c r="AG11" s="115">
        <v>24043</v>
      </c>
      <c r="AH11" s="115">
        <f t="shared" si="19"/>
        <v>3173676</v>
      </c>
      <c r="AI11" s="21">
        <v>5</v>
      </c>
      <c r="AJ11" s="10">
        <v>1</v>
      </c>
      <c r="AK11" s="115">
        <v>35000</v>
      </c>
      <c r="AL11" s="115">
        <f t="shared" si="5"/>
        <v>420000</v>
      </c>
      <c r="AM11" s="10">
        <v>2</v>
      </c>
      <c r="AN11" s="115">
        <v>28000</v>
      </c>
      <c r="AO11" s="115">
        <f t="shared" si="6"/>
        <v>672000</v>
      </c>
      <c r="AP11" s="10">
        <f t="shared" si="7"/>
        <v>2</v>
      </c>
      <c r="AQ11" s="115">
        <v>20000</v>
      </c>
      <c r="AR11" s="115">
        <f t="shared" si="8"/>
        <v>480000</v>
      </c>
      <c r="AS11" s="21">
        <v>4</v>
      </c>
      <c r="AT11" s="21"/>
      <c r="AU11" s="115">
        <v>13949</v>
      </c>
      <c r="AV11" s="115">
        <f t="shared" si="9"/>
        <v>669552</v>
      </c>
      <c r="AW11" s="21">
        <v>5</v>
      </c>
      <c r="AX11" s="115">
        <v>25000</v>
      </c>
      <c r="AY11" s="115">
        <f t="shared" si="10"/>
        <v>1500000</v>
      </c>
      <c r="AZ11" s="21">
        <v>1</v>
      </c>
      <c r="BA11" s="21">
        <v>1</v>
      </c>
      <c r="BB11" s="115">
        <v>20000</v>
      </c>
      <c r="BC11" s="115">
        <f t="shared" si="11"/>
        <v>480000</v>
      </c>
      <c r="BD11" s="116">
        <f t="shared" si="12"/>
        <v>18845839.199999999</v>
      </c>
      <c r="BE11" s="116">
        <f t="shared" si="13"/>
        <v>5691443.4383999994</v>
      </c>
      <c r="BF11" s="116">
        <f t="shared" si="14"/>
        <v>24537282.6384</v>
      </c>
      <c r="BG11" s="15">
        <f t="shared" si="15"/>
        <v>18845839200</v>
      </c>
      <c r="BH11" s="15">
        <f t="shared" si="15"/>
        <v>5691443438.3999996</v>
      </c>
      <c r="BI11" s="15">
        <f t="shared" si="15"/>
        <v>24537282638.399998</v>
      </c>
    </row>
    <row r="12" spans="1:61" s="16" customFormat="1">
      <c r="A12" s="23">
        <v>7</v>
      </c>
      <c r="B12" s="24" t="s">
        <v>40</v>
      </c>
      <c r="C12" s="18" t="s">
        <v>33</v>
      </c>
      <c r="D12" s="25">
        <v>50469</v>
      </c>
      <c r="E12" s="20">
        <v>227.5</v>
      </c>
      <c r="F12" s="8">
        <f t="shared" si="16"/>
        <v>9.5</v>
      </c>
      <c r="G12" s="9">
        <v>218</v>
      </c>
      <c r="H12" s="18"/>
      <c r="I12" s="11">
        <f t="shared" si="0"/>
        <v>218</v>
      </c>
      <c r="J12" s="11">
        <v>-15</v>
      </c>
      <c r="K12" s="11">
        <f t="shared" si="1"/>
        <v>203</v>
      </c>
      <c r="L12" s="11">
        <f t="shared" si="2"/>
        <v>175</v>
      </c>
      <c r="M12" s="21">
        <v>128</v>
      </c>
      <c r="N12" s="115">
        <v>23273.599999999999</v>
      </c>
      <c r="O12" s="115">
        <f t="shared" si="3"/>
        <v>35748249.599999994</v>
      </c>
      <c r="P12" s="21"/>
      <c r="Q12" s="115"/>
      <c r="R12" s="115"/>
      <c r="S12" s="21"/>
      <c r="T12" s="115"/>
      <c r="U12" s="115"/>
      <c r="V12" s="21">
        <v>2</v>
      </c>
      <c r="W12" s="115">
        <v>24043</v>
      </c>
      <c r="X12" s="115">
        <f t="shared" si="17"/>
        <v>577032</v>
      </c>
      <c r="Y12" s="21">
        <v>3</v>
      </c>
      <c r="Z12" s="115">
        <v>24043</v>
      </c>
      <c r="AA12" s="115">
        <f>(Z12*Y12*12)</f>
        <v>865548</v>
      </c>
      <c r="AB12" s="21"/>
      <c r="AC12" s="115"/>
      <c r="AD12" s="115"/>
      <c r="AE12" s="22">
        <v>6</v>
      </c>
      <c r="AF12" s="22">
        <v>5</v>
      </c>
      <c r="AG12" s="115">
        <v>24043</v>
      </c>
      <c r="AH12" s="115">
        <f t="shared" si="19"/>
        <v>3173676</v>
      </c>
      <c r="AI12" s="21">
        <v>7</v>
      </c>
      <c r="AJ12" s="10">
        <v>1</v>
      </c>
      <c r="AK12" s="115">
        <v>35000</v>
      </c>
      <c r="AL12" s="115">
        <f t="shared" si="5"/>
        <v>420000</v>
      </c>
      <c r="AM12" s="10">
        <v>2</v>
      </c>
      <c r="AN12" s="115">
        <v>28000</v>
      </c>
      <c r="AO12" s="115">
        <f t="shared" si="6"/>
        <v>672000</v>
      </c>
      <c r="AP12" s="10">
        <f t="shared" si="7"/>
        <v>4</v>
      </c>
      <c r="AQ12" s="115">
        <v>20000</v>
      </c>
      <c r="AR12" s="115">
        <f t="shared" si="8"/>
        <v>960000</v>
      </c>
      <c r="AS12" s="21">
        <v>13</v>
      </c>
      <c r="AT12" s="21"/>
      <c r="AU12" s="74">
        <v>12130</v>
      </c>
      <c r="AV12" s="115">
        <f t="shared" si="9"/>
        <v>1892280</v>
      </c>
      <c r="AW12" s="21">
        <v>9</v>
      </c>
      <c r="AX12" s="115">
        <v>25000</v>
      </c>
      <c r="AY12" s="115">
        <f t="shared" si="10"/>
        <v>2700000</v>
      </c>
      <c r="AZ12" s="21">
        <v>1</v>
      </c>
      <c r="BA12" s="21">
        <v>1</v>
      </c>
      <c r="BB12" s="115">
        <v>20000</v>
      </c>
      <c r="BC12" s="115">
        <f t="shared" si="11"/>
        <v>480000</v>
      </c>
      <c r="BD12" s="116">
        <f t="shared" si="12"/>
        <v>47488785.599999994</v>
      </c>
      <c r="BE12" s="116">
        <f t="shared" si="13"/>
        <v>14341613.251199998</v>
      </c>
      <c r="BF12" s="116">
        <f t="shared" si="14"/>
        <v>61830398.851199992</v>
      </c>
      <c r="BG12" s="15">
        <f t="shared" si="15"/>
        <v>47488785599.999992</v>
      </c>
      <c r="BH12" s="15">
        <f t="shared" si="15"/>
        <v>14341613251.199999</v>
      </c>
      <c r="BI12" s="15">
        <f t="shared" si="15"/>
        <v>61830398851.199989</v>
      </c>
    </row>
    <row r="13" spans="1:61" s="16" customFormat="1">
      <c r="A13" s="23">
        <v>8</v>
      </c>
      <c r="B13" s="24" t="s">
        <v>41</v>
      </c>
      <c r="C13" s="18" t="s">
        <v>33</v>
      </c>
      <c r="D13" s="25">
        <v>65018</v>
      </c>
      <c r="E13" s="20">
        <v>127.5</v>
      </c>
      <c r="F13" s="8">
        <f t="shared" si="16"/>
        <v>7.5</v>
      </c>
      <c r="G13" s="9">
        <v>120</v>
      </c>
      <c r="H13" s="18">
        <v>17</v>
      </c>
      <c r="I13" s="11">
        <f t="shared" si="0"/>
        <v>137</v>
      </c>
      <c r="J13" s="11">
        <v>-1</v>
      </c>
      <c r="K13" s="11">
        <f t="shared" si="1"/>
        <v>136</v>
      </c>
      <c r="L13" s="11">
        <f t="shared" si="2"/>
        <v>142</v>
      </c>
      <c r="M13" s="21">
        <v>99</v>
      </c>
      <c r="N13" s="115">
        <v>23273.599999999999</v>
      </c>
      <c r="O13" s="115">
        <f t="shared" si="3"/>
        <v>27649036.799999997</v>
      </c>
      <c r="P13" s="21"/>
      <c r="Q13" s="115"/>
      <c r="R13" s="115"/>
      <c r="S13" s="21"/>
      <c r="T13" s="115"/>
      <c r="U13" s="115"/>
      <c r="V13" s="21">
        <v>3</v>
      </c>
      <c r="W13" s="115">
        <v>24043</v>
      </c>
      <c r="X13" s="115">
        <f t="shared" si="17"/>
        <v>865548</v>
      </c>
      <c r="Y13" s="21">
        <v>1</v>
      </c>
      <c r="Z13" s="115">
        <v>24043</v>
      </c>
      <c r="AA13" s="115">
        <f t="shared" ref="AA13:AA56" si="20">(Z13*Y13*12)</f>
        <v>288516</v>
      </c>
      <c r="AB13" s="21">
        <v>1</v>
      </c>
      <c r="AC13" s="115">
        <v>24043</v>
      </c>
      <c r="AD13" s="115">
        <f t="shared" si="18"/>
        <v>288516</v>
      </c>
      <c r="AE13" s="22">
        <v>9</v>
      </c>
      <c r="AF13" s="22">
        <v>3</v>
      </c>
      <c r="AG13" s="115">
        <v>24043</v>
      </c>
      <c r="AH13" s="115">
        <f t="shared" si="19"/>
        <v>3462192</v>
      </c>
      <c r="AI13" s="21">
        <v>9</v>
      </c>
      <c r="AJ13" s="10">
        <v>1</v>
      </c>
      <c r="AK13" s="115">
        <v>35000</v>
      </c>
      <c r="AL13" s="115">
        <f t="shared" si="5"/>
        <v>420000</v>
      </c>
      <c r="AM13" s="10">
        <v>3</v>
      </c>
      <c r="AN13" s="115">
        <v>28000</v>
      </c>
      <c r="AO13" s="115">
        <f t="shared" si="6"/>
        <v>1008000</v>
      </c>
      <c r="AP13" s="10">
        <f t="shared" si="7"/>
        <v>5</v>
      </c>
      <c r="AQ13" s="115">
        <v>20000</v>
      </c>
      <c r="AR13" s="115">
        <f t="shared" si="8"/>
        <v>1200000</v>
      </c>
      <c r="AS13" s="21">
        <v>7</v>
      </c>
      <c r="AT13" s="21"/>
      <c r="AU13" s="74">
        <v>12130</v>
      </c>
      <c r="AV13" s="115">
        <f t="shared" si="9"/>
        <v>1018920</v>
      </c>
      <c r="AW13" s="21">
        <v>7</v>
      </c>
      <c r="AX13" s="115">
        <v>25000</v>
      </c>
      <c r="AY13" s="115">
        <f t="shared" si="10"/>
        <v>2100000</v>
      </c>
      <c r="AZ13" s="21">
        <v>2</v>
      </c>
      <c r="BA13" s="21">
        <v>1</v>
      </c>
      <c r="BB13" s="115">
        <v>20000</v>
      </c>
      <c r="BC13" s="115">
        <f t="shared" si="11"/>
        <v>720000</v>
      </c>
      <c r="BD13" s="116">
        <f t="shared" si="12"/>
        <v>39020728.799999997</v>
      </c>
      <c r="BE13" s="116">
        <f t="shared" si="13"/>
        <v>11784260.097599998</v>
      </c>
      <c r="BF13" s="116">
        <f t="shared" si="14"/>
        <v>50804988.897599995</v>
      </c>
      <c r="BG13" s="15">
        <f t="shared" si="15"/>
        <v>39020728800</v>
      </c>
      <c r="BH13" s="15">
        <f t="shared" si="15"/>
        <v>11784260097.599998</v>
      </c>
      <c r="BI13" s="15">
        <f t="shared" si="15"/>
        <v>50804988897.599998</v>
      </c>
    </row>
    <row r="14" spans="1:61" s="16" customFormat="1">
      <c r="A14" s="23">
        <v>9</v>
      </c>
      <c r="B14" s="24" t="s">
        <v>42</v>
      </c>
      <c r="C14" s="18" t="s">
        <v>33</v>
      </c>
      <c r="D14" s="25">
        <v>18366</v>
      </c>
      <c r="E14" s="20">
        <v>116</v>
      </c>
      <c r="F14" s="8">
        <f t="shared" si="16"/>
        <v>5</v>
      </c>
      <c r="G14" s="9">
        <v>111</v>
      </c>
      <c r="H14" s="18">
        <v>5.5</v>
      </c>
      <c r="I14" s="11">
        <f t="shared" si="0"/>
        <v>116.5</v>
      </c>
      <c r="J14" s="11">
        <v>-8.5</v>
      </c>
      <c r="K14" s="11">
        <f t="shared" si="1"/>
        <v>108</v>
      </c>
      <c r="L14" s="11">
        <f t="shared" si="2"/>
        <v>93</v>
      </c>
      <c r="M14" s="21">
        <v>67</v>
      </c>
      <c r="N14" s="115">
        <v>23273.599999999999</v>
      </c>
      <c r="O14" s="115">
        <f t="shared" si="3"/>
        <v>18711974.399999999</v>
      </c>
      <c r="P14" s="21"/>
      <c r="Q14" s="115"/>
      <c r="R14" s="115"/>
      <c r="S14" s="21"/>
      <c r="T14" s="115"/>
      <c r="U14" s="115"/>
      <c r="V14" s="21">
        <v>2</v>
      </c>
      <c r="W14" s="115">
        <v>24043</v>
      </c>
      <c r="X14" s="115">
        <f t="shared" si="17"/>
        <v>577032</v>
      </c>
      <c r="Y14" s="21"/>
      <c r="Z14" s="115"/>
      <c r="AA14" s="115">
        <f t="shared" si="20"/>
        <v>0</v>
      </c>
      <c r="AB14" s="21">
        <v>1</v>
      </c>
      <c r="AC14" s="115">
        <v>24043</v>
      </c>
      <c r="AD14" s="115">
        <f t="shared" si="18"/>
        <v>288516</v>
      </c>
      <c r="AE14" s="22">
        <v>3</v>
      </c>
      <c r="AF14" s="22">
        <v>4</v>
      </c>
      <c r="AG14" s="115">
        <v>24043</v>
      </c>
      <c r="AH14" s="115">
        <f t="shared" si="19"/>
        <v>2019612</v>
      </c>
      <c r="AI14" s="21">
        <v>3</v>
      </c>
      <c r="AJ14" s="10">
        <v>1</v>
      </c>
      <c r="AK14" s="115">
        <v>35000</v>
      </c>
      <c r="AL14" s="115">
        <f t="shared" si="5"/>
        <v>420000</v>
      </c>
      <c r="AM14" s="10">
        <v>1</v>
      </c>
      <c r="AN14" s="115">
        <v>28000</v>
      </c>
      <c r="AO14" s="115">
        <f t="shared" si="6"/>
        <v>336000</v>
      </c>
      <c r="AP14" s="10">
        <f t="shared" si="7"/>
        <v>1</v>
      </c>
      <c r="AQ14" s="115">
        <v>20000</v>
      </c>
      <c r="AR14" s="115">
        <f t="shared" si="8"/>
        <v>240000</v>
      </c>
      <c r="AS14" s="21">
        <v>6</v>
      </c>
      <c r="AT14" s="21"/>
      <c r="AU14" s="74">
        <v>12130</v>
      </c>
      <c r="AV14" s="115">
        <f t="shared" si="9"/>
        <v>873360</v>
      </c>
      <c r="AW14" s="21">
        <v>5</v>
      </c>
      <c r="AX14" s="115">
        <v>25000</v>
      </c>
      <c r="AY14" s="115">
        <f t="shared" si="10"/>
        <v>1500000</v>
      </c>
      <c r="AZ14" s="21">
        <v>1</v>
      </c>
      <c r="BA14" s="21">
        <v>1</v>
      </c>
      <c r="BB14" s="115">
        <v>20000</v>
      </c>
      <c r="BC14" s="115">
        <f t="shared" si="11"/>
        <v>480000</v>
      </c>
      <c r="BD14" s="116">
        <f t="shared" si="12"/>
        <v>25446494.399999999</v>
      </c>
      <c r="BE14" s="116">
        <f t="shared" si="13"/>
        <v>7684841.3087999998</v>
      </c>
      <c r="BF14" s="116">
        <f t="shared" si="14"/>
        <v>33131335.708799999</v>
      </c>
      <c r="BG14" s="15">
        <f t="shared" si="15"/>
        <v>25446494400</v>
      </c>
      <c r="BH14" s="15">
        <f t="shared" si="15"/>
        <v>7684841308.8000002</v>
      </c>
      <c r="BI14" s="15">
        <f t="shared" si="15"/>
        <v>33131335708.799999</v>
      </c>
    </row>
    <row r="15" spans="1:61" s="16" customFormat="1">
      <c r="A15" s="113">
        <v>10</v>
      </c>
      <c r="B15" s="17" t="s">
        <v>43</v>
      </c>
      <c r="C15" s="18" t="s">
        <v>35</v>
      </c>
      <c r="D15" s="19">
        <v>25106</v>
      </c>
      <c r="E15" s="20">
        <v>81</v>
      </c>
      <c r="F15" s="8"/>
      <c r="G15" s="9">
        <v>81</v>
      </c>
      <c r="H15" s="18"/>
      <c r="I15" s="11">
        <f t="shared" si="0"/>
        <v>81</v>
      </c>
      <c r="J15" s="11">
        <v>-4</v>
      </c>
      <c r="K15" s="11">
        <f t="shared" si="1"/>
        <v>77</v>
      </c>
      <c r="L15" s="11">
        <f t="shared" si="2"/>
        <v>75</v>
      </c>
      <c r="M15" s="21">
        <v>52</v>
      </c>
      <c r="N15" s="115">
        <v>23273.599999999999</v>
      </c>
      <c r="O15" s="115">
        <f t="shared" si="3"/>
        <v>14522726.399999999</v>
      </c>
      <c r="P15" s="21"/>
      <c r="Q15" s="115"/>
      <c r="R15" s="115"/>
      <c r="S15" s="21"/>
      <c r="T15" s="115"/>
      <c r="U15" s="115"/>
      <c r="V15" s="21">
        <v>1</v>
      </c>
      <c r="W15" s="115">
        <v>24043</v>
      </c>
      <c r="X15" s="115">
        <f t="shared" si="17"/>
        <v>288516</v>
      </c>
      <c r="Y15" s="21"/>
      <c r="Z15" s="115"/>
      <c r="AA15" s="115">
        <f t="shared" si="20"/>
        <v>0</v>
      </c>
      <c r="AB15" s="21">
        <v>1</v>
      </c>
      <c r="AC15" s="115">
        <v>24043</v>
      </c>
      <c r="AD15" s="115">
        <f t="shared" si="18"/>
        <v>288516</v>
      </c>
      <c r="AE15" s="22">
        <v>3</v>
      </c>
      <c r="AF15" s="22">
        <v>3</v>
      </c>
      <c r="AG15" s="115">
        <v>24043</v>
      </c>
      <c r="AH15" s="115">
        <f t="shared" si="19"/>
        <v>1731096</v>
      </c>
      <c r="AI15" s="21">
        <v>6</v>
      </c>
      <c r="AJ15" s="10">
        <v>1</v>
      </c>
      <c r="AK15" s="115">
        <v>35000</v>
      </c>
      <c r="AL15" s="115">
        <f t="shared" si="5"/>
        <v>420000</v>
      </c>
      <c r="AM15" s="10">
        <v>1</v>
      </c>
      <c r="AN15" s="115">
        <v>28000</v>
      </c>
      <c r="AO15" s="115">
        <f t="shared" si="6"/>
        <v>336000</v>
      </c>
      <c r="AP15" s="10">
        <f t="shared" si="7"/>
        <v>4</v>
      </c>
      <c r="AQ15" s="115">
        <v>20000</v>
      </c>
      <c r="AR15" s="115">
        <f t="shared" si="8"/>
        <v>960000</v>
      </c>
      <c r="AS15" s="21">
        <v>4</v>
      </c>
      <c r="AT15" s="21"/>
      <c r="AU15" s="115">
        <v>13949</v>
      </c>
      <c r="AV15" s="115">
        <f t="shared" si="9"/>
        <v>669552</v>
      </c>
      <c r="AW15" s="21">
        <v>4</v>
      </c>
      <c r="AX15" s="115">
        <v>25000</v>
      </c>
      <c r="AY15" s="115">
        <f t="shared" si="10"/>
        <v>1200000</v>
      </c>
      <c r="AZ15" s="21">
        <v>1</v>
      </c>
      <c r="BA15" s="21"/>
      <c r="BB15" s="115">
        <v>20000</v>
      </c>
      <c r="BC15" s="115">
        <f t="shared" si="11"/>
        <v>240000</v>
      </c>
      <c r="BD15" s="116">
        <f t="shared" si="12"/>
        <v>20656406.399999999</v>
      </c>
      <c r="BE15" s="116">
        <f t="shared" si="13"/>
        <v>6238234.7327999994</v>
      </c>
      <c r="BF15" s="116">
        <f t="shared" si="14"/>
        <v>26894641.132799998</v>
      </c>
      <c r="BG15" s="15">
        <f t="shared" si="15"/>
        <v>20656406400</v>
      </c>
      <c r="BH15" s="15">
        <f t="shared" si="15"/>
        <v>6238234732.7999992</v>
      </c>
      <c r="BI15" s="15">
        <f t="shared" si="15"/>
        <v>26894641132.799999</v>
      </c>
    </row>
    <row r="16" spans="1:61" s="16" customFormat="1" ht="15.75" customHeight="1">
      <c r="A16" s="113">
        <v>11</v>
      </c>
      <c r="B16" s="17" t="s">
        <v>44</v>
      </c>
      <c r="C16" s="18" t="s">
        <v>33</v>
      </c>
      <c r="D16" s="19">
        <v>18177</v>
      </c>
      <c r="E16" s="20">
        <v>117.5</v>
      </c>
      <c r="F16" s="8">
        <f t="shared" ref="F16:F23" si="21">E16-G16</f>
        <v>5</v>
      </c>
      <c r="G16" s="9">
        <v>112.5</v>
      </c>
      <c r="H16" s="18"/>
      <c r="I16" s="11">
        <f t="shared" si="0"/>
        <v>112.5</v>
      </c>
      <c r="J16" s="11">
        <v>-5.5</v>
      </c>
      <c r="K16" s="11">
        <f t="shared" si="1"/>
        <v>107</v>
      </c>
      <c r="L16" s="11">
        <f t="shared" si="2"/>
        <v>100</v>
      </c>
      <c r="M16" s="21">
        <v>64</v>
      </c>
      <c r="N16" s="115">
        <v>23273.599999999999</v>
      </c>
      <c r="O16" s="115">
        <f t="shared" si="3"/>
        <v>17874124.799999997</v>
      </c>
      <c r="P16" s="21"/>
      <c r="Q16" s="115"/>
      <c r="R16" s="115"/>
      <c r="S16" s="21"/>
      <c r="T16" s="115"/>
      <c r="U16" s="115"/>
      <c r="V16" s="21">
        <v>3</v>
      </c>
      <c r="W16" s="115">
        <v>24043</v>
      </c>
      <c r="X16" s="115">
        <f t="shared" si="17"/>
        <v>865548</v>
      </c>
      <c r="Y16" s="21">
        <v>1.5</v>
      </c>
      <c r="Z16" s="115">
        <v>24043</v>
      </c>
      <c r="AA16" s="115">
        <f t="shared" si="20"/>
        <v>432774</v>
      </c>
      <c r="AB16" s="21">
        <v>1</v>
      </c>
      <c r="AC16" s="115">
        <v>24043</v>
      </c>
      <c r="AD16" s="115">
        <f t="shared" si="18"/>
        <v>288516</v>
      </c>
      <c r="AE16" s="22">
        <v>4</v>
      </c>
      <c r="AF16" s="22">
        <v>5</v>
      </c>
      <c r="AG16" s="115">
        <v>24043</v>
      </c>
      <c r="AH16" s="115">
        <f t="shared" si="19"/>
        <v>2596644</v>
      </c>
      <c r="AI16" s="21">
        <v>7.5</v>
      </c>
      <c r="AJ16" s="10">
        <v>1</v>
      </c>
      <c r="AK16" s="115">
        <v>35000</v>
      </c>
      <c r="AL16" s="115">
        <f t="shared" si="5"/>
        <v>420000</v>
      </c>
      <c r="AM16" s="10">
        <v>2</v>
      </c>
      <c r="AN16" s="115">
        <v>28000</v>
      </c>
      <c r="AO16" s="115">
        <f t="shared" si="6"/>
        <v>672000</v>
      </c>
      <c r="AP16" s="10">
        <f t="shared" si="7"/>
        <v>4.5</v>
      </c>
      <c r="AQ16" s="115">
        <v>20000</v>
      </c>
      <c r="AR16" s="115">
        <f t="shared" si="8"/>
        <v>1080000</v>
      </c>
      <c r="AS16" s="21">
        <v>5</v>
      </c>
      <c r="AT16" s="21"/>
      <c r="AU16" s="115">
        <v>13949</v>
      </c>
      <c r="AV16" s="115">
        <f t="shared" si="9"/>
        <v>836940</v>
      </c>
      <c r="AW16" s="21">
        <v>6</v>
      </c>
      <c r="AX16" s="115">
        <v>25000</v>
      </c>
      <c r="AY16" s="115">
        <f t="shared" si="10"/>
        <v>1800000</v>
      </c>
      <c r="AZ16" s="21">
        <v>2</v>
      </c>
      <c r="BA16" s="21">
        <v>1</v>
      </c>
      <c r="BB16" s="115">
        <v>20000</v>
      </c>
      <c r="BC16" s="115">
        <f t="shared" si="11"/>
        <v>720000</v>
      </c>
      <c r="BD16" s="116">
        <f t="shared" si="12"/>
        <v>27586546.799999997</v>
      </c>
      <c r="BE16" s="116">
        <f t="shared" si="13"/>
        <v>8331137.1335999984</v>
      </c>
      <c r="BF16" s="116">
        <f t="shared" si="14"/>
        <v>35917683.933599994</v>
      </c>
      <c r="BG16" s="15">
        <f t="shared" si="15"/>
        <v>27586546799.999996</v>
      </c>
      <c r="BH16" s="15">
        <f t="shared" si="15"/>
        <v>8331137133.5999985</v>
      </c>
      <c r="BI16" s="15">
        <f t="shared" si="15"/>
        <v>35917683933.599991</v>
      </c>
    </row>
    <row r="17" spans="1:61" s="16" customFormat="1">
      <c r="A17" s="26">
        <v>12</v>
      </c>
      <c r="B17" s="24" t="s">
        <v>45</v>
      </c>
      <c r="C17" s="18" t="s">
        <v>33</v>
      </c>
      <c r="D17" s="27">
        <v>38359</v>
      </c>
      <c r="E17" s="20">
        <v>166</v>
      </c>
      <c r="F17" s="8">
        <f t="shared" si="21"/>
        <v>9</v>
      </c>
      <c r="G17" s="9">
        <v>157</v>
      </c>
      <c r="H17" s="18">
        <v>5.5</v>
      </c>
      <c r="I17" s="11">
        <f t="shared" si="0"/>
        <v>162.5</v>
      </c>
      <c r="J17" s="11">
        <v>-14.5</v>
      </c>
      <c r="K17" s="11">
        <f t="shared" si="1"/>
        <v>148</v>
      </c>
      <c r="L17" s="11">
        <f t="shared" si="2"/>
        <v>135</v>
      </c>
      <c r="M17" s="21">
        <v>98</v>
      </c>
      <c r="N17" s="115">
        <v>23273.599999999999</v>
      </c>
      <c r="O17" s="115">
        <f t="shared" si="3"/>
        <v>27369753.599999998</v>
      </c>
      <c r="P17" s="21"/>
      <c r="Q17" s="115"/>
      <c r="R17" s="115"/>
      <c r="S17" s="21"/>
      <c r="T17" s="115"/>
      <c r="U17" s="115"/>
      <c r="V17" s="21">
        <v>2</v>
      </c>
      <c r="W17" s="115">
        <v>24043</v>
      </c>
      <c r="X17" s="115">
        <f t="shared" si="17"/>
        <v>577032</v>
      </c>
      <c r="Y17" s="21">
        <v>0.5</v>
      </c>
      <c r="Z17" s="115">
        <v>24043</v>
      </c>
      <c r="AA17" s="115">
        <f t="shared" si="20"/>
        <v>144258</v>
      </c>
      <c r="AB17" s="21">
        <v>1</v>
      </c>
      <c r="AC17" s="115">
        <v>24043</v>
      </c>
      <c r="AD17" s="115">
        <f t="shared" si="18"/>
        <v>288516</v>
      </c>
      <c r="AE17" s="22">
        <v>7</v>
      </c>
      <c r="AF17" s="22">
        <v>3</v>
      </c>
      <c r="AG17" s="115">
        <v>24043</v>
      </c>
      <c r="AH17" s="115">
        <f t="shared" si="19"/>
        <v>2885160</v>
      </c>
      <c r="AI17" s="21">
        <v>6</v>
      </c>
      <c r="AJ17" s="10">
        <v>1</v>
      </c>
      <c r="AK17" s="115">
        <v>35000</v>
      </c>
      <c r="AL17" s="115">
        <f t="shared" si="5"/>
        <v>420000</v>
      </c>
      <c r="AM17" s="10">
        <v>2</v>
      </c>
      <c r="AN17" s="115">
        <v>28000</v>
      </c>
      <c r="AO17" s="115">
        <f t="shared" si="6"/>
        <v>672000</v>
      </c>
      <c r="AP17" s="10">
        <f t="shared" si="7"/>
        <v>3</v>
      </c>
      <c r="AQ17" s="115">
        <v>20000</v>
      </c>
      <c r="AR17" s="115">
        <f t="shared" si="8"/>
        <v>720000</v>
      </c>
      <c r="AS17" s="21">
        <v>8</v>
      </c>
      <c r="AT17" s="21"/>
      <c r="AU17" s="115">
        <v>13949</v>
      </c>
      <c r="AV17" s="115">
        <f t="shared" si="9"/>
        <v>1339104</v>
      </c>
      <c r="AW17" s="21">
        <v>7</v>
      </c>
      <c r="AX17" s="115">
        <v>25000</v>
      </c>
      <c r="AY17" s="115">
        <f t="shared" si="10"/>
        <v>2100000</v>
      </c>
      <c r="AZ17" s="21">
        <v>1</v>
      </c>
      <c r="BA17" s="21">
        <v>1.5</v>
      </c>
      <c r="BB17" s="115">
        <v>20000</v>
      </c>
      <c r="BC17" s="115">
        <f t="shared" si="11"/>
        <v>600000</v>
      </c>
      <c r="BD17" s="116">
        <f t="shared" si="12"/>
        <v>37115823.599999994</v>
      </c>
      <c r="BE17" s="116">
        <f t="shared" si="13"/>
        <v>11208978.727199998</v>
      </c>
      <c r="BF17" s="116">
        <f t="shared" si="14"/>
        <v>48324802.327199996</v>
      </c>
      <c r="BG17" s="15">
        <f t="shared" si="15"/>
        <v>37115823599.999992</v>
      </c>
      <c r="BH17" s="15">
        <f t="shared" si="15"/>
        <v>11208978727.199997</v>
      </c>
      <c r="BI17" s="15">
        <f t="shared" si="15"/>
        <v>48324802327.199997</v>
      </c>
    </row>
    <row r="18" spans="1:61" s="16" customFormat="1">
      <c r="A18" s="113">
        <v>13</v>
      </c>
      <c r="B18" s="17" t="s">
        <v>46</v>
      </c>
      <c r="C18" s="18" t="s">
        <v>33</v>
      </c>
      <c r="D18" s="19">
        <v>86494</v>
      </c>
      <c r="E18" s="20">
        <v>282.5</v>
      </c>
      <c r="F18" s="8">
        <f t="shared" si="21"/>
        <v>5.5</v>
      </c>
      <c r="G18" s="9">
        <v>277</v>
      </c>
      <c r="H18" s="18"/>
      <c r="I18" s="11">
        <f t="shared" si="0"/>
        <v>277</v>
      </c>
      <c r="J18" s="11">
        <v>-19</v>
      </c>
      <c r="K18" s="11">
        <f t="shared" si="1"/>
        <v>258</v>
      </c>
      <c r="L18" s="11">
        <f t="shared" si="2"/>
        <v>250</v>
      </c>
      <c r="M18" s="21">
        <v>204</v>
      </c>
      <c r="N18" s="115">
        <v>23273.599999999999</v>
      </c>
      <c r="O18" s="115">
        <f t="shared" si="3"/>
        <v>56973772.799999997</v>
      </c>
      <c r="P18" s="21"/>
      <c r="Q18" s="115"/>
      <c r="R18" s="115"/>
      <c r="S18" s="21"/>
      <c r="T18" s="115"/>
      <c r="U18" s="115"/>
      <c r="V18" s="21">
        <v>1</v>
      </c>
      <c r="W18" s="115">
        <v>24043</v>
      </c>
      <c r="X18" s="115">
        <f t="shared" si="17"/>
        <v>288516</v>
      </c>
      <c r="Y18" s="21">
        <v>0.5</v>
      </c>
      <c r="Z18" s="115">
        <v>24043</v>
      </c>
      <c r="AA18" s="115">
        <f t="shared" si="20"/>
        <v>144258</v>
      </c>
      <c r="AB18" s="21">
        <v>1</v>
      </c>
      <c r="AC18" s="115">
        <v>24043</v>
      </c>
      <c r="AD18" s="115">
        <f t="shared" si="18"/>
        <v>288516</v>
      </c>
      <c r="AE18" s="22">
        <v>3</v>
      </c>
      <c r="AF18" s="22">
        <v>18</v>
      </c>
      <c r="AG18" s="115">
        <v>24043</v>
      </c>
      <c r="AH18" s="115">
        <f t="shared" si="19"/>
        <v>6058836</v>
      </c>
      <c r="AI18" s="21">
        <v>8</v>
      </c>
      <c r="AJ18" s="10">
        <v>1</v>
      </c>
      <c r="AK18" s="115">
        <v>35000</v>
      </c>
      <c r="AL18" s="115">
        <f t="shared" si="5"/>
        <v>420000</v>
      </c>
      <c r="AM18" s="10">
        <v>3</v>
      </c>
      <c r="AN18" s="115">
        <v>28000</v>
      </c>
      <c r="AO18" s="115">
        <f t="shared" si="6"/>
        <v>1008000</v>
      </c>
      <c r="AP18" s="10">
        <f t="shared" si="7"/>
        <v>4</v>
      </c>
      <c r="AQ18" s="115">
        <v>20000</v>
      </c>
      <c r="AR18" s="115">
        <f t="shared" si="8"/>
        <v>960000</v>
      </c>
      <c r="AS18" s="21">
        <v>3.5</v>
      </c>
      <c r="AT18" s="21"/>
      <c r="AU18" s="74">
        <v>12130</v>
      </c>
      <c r="AV18" s="115">
        <f t="shared" si="9"/>
        <v>509460</v>
      </c>
      <c r="AW18" s="21">
        <v>9</v>
      </c>
      <c r="AX18" s="115">
        <v>25000</v>
      </c>
      <c r="AY18" s="115">
        <f t="shared" si="10"/>
        <v>2700000</v>
      </c>
      <c r="AZ18" s="21">
        <v>1</v>
      </c>
      <c r="BA18" s="21">
        <v>1</v>
      </c>
      <c r="BB18" s="115">
        <v>20000</v>
      </c>
      <c r="BC18" s="115">
        <f t="shared" si="11"/>
        <v>480000</v>
      </c>
      <c r="BD18" s="116">
        <f t="shared" si="12"/>
        <v>69831358.799999997</v>
      </c>
      <c r="BE18" s="116">
        <f t="shared" si="13"/>
        <v>21089070.3576</v>
      </c>
      <c r="BF18" s="116">
        <f t="shared" si="14"/>
        <v>90920429.157600001</v>
      </c>
      <c r="BG18" s="15">
        <f t="shared" si="15"/>
        <v>69831358800</v>
      </c>
      <c r="BH18" s="15">
        <f t="shared" si="15"/>
        <v>21089070357.599998</v>
      </c>
      <c r="BI18" s="15">
        <f t="shared" si="15"/>
        <v>90920429157.600006</v>
      </c>
    </row>
    <row r="19" spans="1:61" s="16" customFormat="1">
      <c r="A19" s="113">
        <v>14</v>
      </c>
      <c r="B19" s="17" t="s">
        <v>47</v>
      </c>
      <c r="C19" s="18" t="s">
        <v>33</v>
      </c>
      <c r="D19" s="19">
        <v>14330</v>
      </c>
      <c r="E19" s="20">
        <v>176</v>
      </c>
      <c r="F19" s="8">
        <f t="shared" si="21"/>
        <v>30</v>
      </c>
      <c r="G19" s="9">
        <v>146</v>
      </c>
      <c r="H19" s="18">
        <v>5</v>
      </c>
      <c r="I19" s="11">
        <f t="shared" si="0"/>
        <v>151</v>
      </c>
      <c r="J19" s="11">
        <v>-20</v>
      </c>
      <c r="K19" s="11">
        <f t="shared" si="1"/>
        <v>131</v>
      </c>
      <c r="L19" s="11">
        <f t="shared" si="2"/>
        <v>118</v>
      </c>
      <c r="M19" s="21">
        <v>90</v>
      </c>
      <c r="N19" s="115">
        <v>23273.599999999999</v>
      </c>
      <c r="O19" s="115">
        <f t="shared" si="3"/>
        <v>25135487.999999996</v>
      </c>
      <c r="P19" s="21"/>
      <c r="Q19" s="115"/>
      <c r="R19" s="115"/>
      <c r="S19" s="21"/>
      <c r="T19" s="115"/>
      <c r="U19" s="115"/>
      <c r="V19" s="21">
        <v>2</v>
      </c>
      <c r="W19" s="115">
        <v>24043</v>
      </c>
      <c r="X19" s="115">
        <f t="shared" si="17"/>
        <v>577032</v>
      </c>
      <c r="Y19" s="21"/>
      <c r="Z19" s="115"/>
      <c r="AA19" s="115"/>
      <c r="AB19" s="21">
        <v>1</v>
      </c>
      <c r="AC19" s="115">
        <v>24043</v>
      </c>
      <c r="AD19" s="115">
        <f t="shared" si="18"/>
        <v>288516</v>
      </c>
      <c r="AE19" s="22">
        <v>5</v>
      </c>
      <c r="AF19" s="22">
        <v>5</v>
      </c>
      <c r="AG19" s="115">
        <v>24043</v>
      </c>
      <c r="AH19" s="115">
        <f t="shared" si="19"/>
        <v>2885160</v>
      </c>
      <c r="AI19" s="21">
        <v>3</v>
      </c>
      <c r="AJ19" s="10">
        <v>1</v>
      </c>
      <c r="AK19" s="115">
        <v>35000</v>
      </c>
      <c r="AL19" s="115">
        <f t="shared" si="5"/>
        <v>420000</v>
      </c>
      <c r="AM19" s="10">
        <v>1</v>
      </c>
      <c r="AN19" s="115">
        <v>28000</v>
      </c>
      <c r="AO19" s="115">
        <f t="shared" si="6"/>
        <v>336000</v>
      </c>
      <c r="AP19" s="10">
        <f t="shared" si="7"/>
        <v>1</v>
      </c>
      <c r="AQ19" s="115">
        <v>20000</v>
      </c>
      <c r="AR19" s="115">
        <f t="shared" si="8"/>
        <v>240000</v>
      </c>
      <c r="AS19" s="21">
        <v>4</v>
      </c>
      <c r="AT19" s="21"/>
      <c r="AU19" s="74">
        <v>12130</v>
      </c>
      <c r="AV19" s="115">
        <f t="shared" si="9"/>
        <v>582240</v>
      </c>
      <c r="AW19" s="21">
        <v>6</v>
      </c>
      <c r="AX19" s="115">
        <v>25000</v>
      </c>
      <c r="AY19" s="115">
        <f t="shared" si="10"/>
        <v>1800000</v>
      </c>
      <c r="AZ19" s="21">
        <v>1</v>
      </c>
      <c r="BA19" s="21">
        <v>1</v>
      </c>
      <c r="BB19" s="115">
        <v>20000</v>
      </c>
      <c r="BC19" s="115">
        <f t="shared" si="11"/>
        <v>480000</v>
      </c>
      <c r="BD19" s="116">
        <f t="shared" si="12"/>
        <v>32744435.999999996</v>
      </c>
      <c r="BE19" s="116">
        <f t="shared" si="13"/>
        <v>9888819.6719999984</v>
      </c>
      <c r="BF19" s="116">
        <f t="shared" si="14"/>
        <v>42633255.671999991</v>
      </c>
      <c r="BG19" s="15">
        <f t="shared" si="15"/>
        <v>32744435999.999996</v>
      </c>
      <c r="BH19" s="15">
        <f t="shared" si="15"/>
        <v>9888819671.9999981</v>
      </c>
      <c r="BI19" s="15">
        <f t="shared" si="15"/>
        <v>42633255671.999992</v>
      </c>
    </row>
    <row r="20" spans="1:61" s="16" customFormat="1">
      <c r="A20" s="23">
        <v>15</v>
      </c>
      <c r="B20" s="24" t="s">
        <v>48</v>
      </c>
      <c r="C20" s="18" t="s">
        <v>33</v>
      </c>
      <c r="D20" s="25">
        <v>33140</v>
      </c>
      <c r="E20" s="20">
        <v>181</v>
      </c>
      <c r="F20" s="8">
        <f t="shared" si="21"/>
        <v>8</v>
      </c>
      <c r="G20" s="9">
        <v>173</v>
      </c>
      <c r="H20" s="18"/>
      <c r="I20" s="11">
        <f t="shared" si="0"/>
        <v>173</v>
      </c>
      <c r="J20" s="11">
        <v>-12</v>
      </c>
      <c r="K20" s="11">
        <f t="shared" si="1"/>
        <v>161</v>
      </c>
      <c r="L20" s="11">
        <f t="shared" si="2"/>
        <v>146</v>
      </c>
      <c r="M20" s="21">
        <v>117</v>
      </c>
      <c r="N20" s="115">
        <v>23273.599999999999</v>
      </c>
      <c r="O20" s="115">
        <f t="shared" si="3"/>
        <v>32676134.399999999</v>
      </c>
      <c r="P20" s="21"/>
      <c r="Q20" s="115"/>
      <c r="R20" s="115"/>
      <c r="S20" s="21"/>
      <c r="T20" s="115"/>
      <c r="U20" s="115"/>
      <c r="V20" s="21">
        <v>1</v>
      </c>
      <c r="W20" s="115">
        <v>24043</v>
      </c>
      <c r="X20" s="115">
        <f t="shared" si="17"/>
        <v>288516</v>
      </c>
      <c r="Y20" s="21"/>
      <c r="Z20" s="115"/>
      <c r="AA20" s="115">
        <f t="shared" si="20"/>
        <v>0</v>
      </c>
      <c r="AB20" s="21">
        <v>1</v>
      </c>
      <c r="AC20" s="115">
        <v>24043</v>
      </c>
      <c r="AD20" s="115">
        <f t="shared" si="18"/>
        <v>288516</v>
      </c>
      <c r="AE20" s="22">
        <v>5</v>
      </c>
      <c r="AF20" s="22">
        <v>2</v>
      </c>
      <c r="AG20" s="115">
        <v>24043</v>
      </c>
      <c r="AH20" s="115">
        <f t="shared" si="19"/>
        <v>2019612</v>
      </c>
      <c r="AI20" s="21">
        <v>5</v>
      </c>
      <c r="AJ20" s="10">
        <v>1</v>
      </c>
      <c r="AK20" s="115">
        <v>35000</v>
      </c>
      <c r="AL20" s="115">
        <f t="shared" si="5"/>
        <v>420000</v>
      </c>
      <c r="AM20" s="10">
        <v>2</v>
      </c>
      <c r="AN20" s="115">
        <v>28000</v>
      </c>
      <c r="AO20" s="115">
        <f t="shared" si="6"/>
        <v>672000</v>
      </c>
      <c r="AP20" s="10">
        <f t="shared" si="7"/>
        <v>2</v>
      </c>
      <c r="AQ20" s="115">
        <v>20000</v>
      </c>
      <c r="AR20" s="115">
        <f t="shared" si="8"/>
        <v>480000</v>
      </c>
      <c r="AS20" s="21">
        <v>5</v>
      </c>
      <c r="AT20" s="21"/>
      <c r="AU20" s="74">
        <v>12130</v>
      </c>
      <c r="AV20" s="115">
        <f t="shared" si="9"/>
        <v>727800</v>
      </c>
      <c r="AW20" s="21">
        <v>8</v>
      </c>
      <c r="AX20" s="115">
        <v>25000</v>
      </c>
      <c r="AY20" s="115">
        <f t="shared" si="10"/>
        <v>2400000</v>
      </c>
      <c r="AZ20" s="21">
        <v>1</v>
      </c>
      <c r="BA20" s="21">
        <v>1</v>
      </c>
      <c r="BB20" s="115">
        <v>20000</v>
      </c>
      <c r="BC20" s="115">
        <f t="shared" si="11"/>
        <v>480000</v>
      </c>
      <c r="BD20" s="116">
        <f t="shared" si="12"/>
        <v>40452578.399999999</v>
      </c>
      <c r="BE20" s="116">
        <f t="shared" si="13"/>
        <v>12216678.6768</v>
      </c>
      <c r="BF20" s="116">
        <f t="shared" si="14"/>
        <v>52669257.076799996</v>
      </c>
      <c r="BG20" s="15">
        <f t="shared" si="15"/>
        <v>40452578400</v>
      </c>
      <c r="BH20" s="15">
        <f t="shared" si="15"/>
        <v>12216678676.799999</v>
      </c>
      <c r="BI20" s="15">
        <f t="shared" si="15"/>
        <v>52669257076.799995</v>
      </c>
    </row>
    <row r="21" spans="1:61" s="16" customFormat="1">
      <c r="A21" s="23">
        <v>16</v>
      </c>
      <c r="B21" s="24" t="s">
        <v>49</v>
      </c>
      <c r="C21" s="18" t="s">
        <v>33</v>
      </c>
      <c r="D21" s="25">
        <v>26870</v>
      </c>
      <c r="E21" s="20">
        <v>106.5</v>
      </c>
      <c r="F21" s="8">
        <f t="shared" si="21"/>
        <v>1.5</v>
      </c>
      <c r="G21" s="9">
        <v>105</v>
      </c>
      <c r="H21" s="18"/>
      <c r="I21" s="11">
        <f t="shared" si="0"/>
        <v>105</v>
      </c>
      <c r="J21" s="11">
        <v>-5</v>
      </c>
      <c r="K21" s="11">
        <f t="shared" si="1"/>
        <v>100</v>
      </c>
      <c r="L21" s="11">
        <f t="shared" si="2"/>
        <v>145</v>
      </c>
      <c r="M21" s="21">
        <v>70</v>
      </c>
      <c r="N21" s="115">
        <v>23273.599999999999</v>
      </c>
      <c r="O21" s="115">
        <f t="shared" si="3"/>
        <v>19549824</v>
      </c>
      <c r="P21" s="21"/>
      <c r="Q21" s="115"/>
      <c r="R21" s="115"/>
      <c r="S21" s="21">
        <v>17</v>
      </c>
      <c r="T21" s="115">
        <v>24043</v>
      </c>
      <c r="U21" s="115">
        <f t="shared" ref="U21:U64" si="22">(T21*S21*12)</f>
        <v>4904772</v>
      </c>
      <c r="V21" s="21"/>
      <c r="W21" s="115"/>
      <c r="X21" s="115"/>
      <c r="Y21" s="21">
        <v>1</v>
      </c>
      <c r="Z21" s="115">
        <v>24043</v>
      </c>
      <c r="AA21" s="115">
        <f t="shared" si="20"/>
        <v>288516</v>
      </c>
      <c r="AB21" s="21">
        <v>1</v>
      </c>
      <c r="AC21" s="115">
        <v>24043</v>
      </c>
      <c r="AD21" s="115">
        <f t="shared" si="18"/>
        <v>288516</v>
      </c>
      <c r="AE21" s="22">
        <v>9</v>
      </c>
      <c r="AF21" s="22">
        <v>13</v>
      </c>
      <c r="AG21" s="115">
        <v>24043</v>
      </c>
      <c r="AH21" s="115">
        <f t="shared" si="19"/>
        <v>6347352</v>
      </c>
      <c r="AI21" s="21">
        <v>6</v>
      </c>
      <c r="AJ21" s="10">
        <v>1</v>
      </c>
      <c r="AK21" s="115">
        <v>35000</v>
      </c>
      <c r="AL21" s="115">
        <f t="shared" si="5"/>
        <v>420000</v>
      </c>
      <c r="AM21" s="10">
        <v>2</v>
      </c>
      <c r="AN21" s="115">
        <v>28000</v>
      </c>
      <c r="AO21" s="115">
        <f t="shared" si="6"/>
        <v>672000</v>
      </c>
      <c r="AP21" s="10">
        <f t="shared" si="7"/>
        <v>3</v>
      </c>
      <c r="AQ21" s="115">
        <v>20000</v>
      </c>
      <c r="AR21" s="115">
        <f t="shared" si="8"/>
        <v>720000</v>
      </c>
      <c r="AS21" s="21">
        <v>15</v>
      </c>
      <c r="AT21" s="21"/>
      <c r="AU21" s="74">
        <v>12130</v>
      </c>
      <c r="AV21" s="115">
        <f t="shared" si="9"/>
        <v>2183400</v>
      </c>
      <c r="AW21" s="21">
        <v>7</v>
      </c>
      <c r="AX21" s="115">
        <v>25000</v>
      </c>
      <c r="AY21" s="115">
        <f t="shared" si="10"/>
        <v>2100000</v>
      </c>
      <c r="AZ21" s="21">
        <v>5</v>
      </c>
      <c r="BA21" s="21">
        <v>1</v>
      </c>
      <c r="BB21" s="115">
        <v>20000</v>
      </c>
      <c r="BC21" s="115">
        <f t="shared" si="11"/>
        <v>1440000</v>
      </c>
      <c r="BD21" s="116">
        <f t="shared" si="12"/>
        <v>38914380</v>
      </c>
      <c r="BE21" s="116">
        <f t="shared" si="13"/>
        <v>11752142.76</v>
      </c>
      <c r="BF21" s="116">
        <f t="shared" si="14"/>
        <v>50666522.759999998</v>
      </c>
      <c r="BG21" s="15">
        <f t="shared" si="15"/>
        <v>38914380000</v>
      </c>
      <c r="BH21" s="15">
        <f t="shared" si="15"/>
        <v>11752142760</v>
      </c>
      <c r="BI21" s="15">
        <f t="shared" si="15"/>
        <v>50666522760</v>
      </c>
    </row>
    <row r="22" spans="1:61" s="16" customFormat="1" ht="31.5">
      <c r="A22" s="23">
        <v>17</v>
      </c>
      <c r="B22" s="24" t="s">
        <v>50</v>
      </c>
      <c r="C22" s="18" t="s">
        <v>33</v>
      </c>
      <c r="D22" s="25">
        <v>60620</v>
      </c>
      <c r="E22" s="20">
        <v>94.5</v>
      </c>
      <c r="F22" s="8">
        <f t="shared" si="21"/>
        <v>9</v>
      </c>
      <c r="G22" s="9">
        <v>85.5</v>
      </c>
      <c r="H22" s="18"/>
      <c r="I22" s="11">
        <f t="shared" si="0"/>
        <v>85.5</v>
      </c>
      <c r="J22" s="11">
        <v>-0.5</v>
      </c>
      <c r="K22" s="11">
        <f t="shared" si="1"/>
        <v>85</v>
      </c>
      <c r="L22" s="11">
        <f t="shared" si="2"/>
        <v>144</v>
      </c>
      <c r="M22" s="21">
        <v>74</v>
      </c>
      <c r="N22" s="115">
        <v>23273.599999999999</v>
      </c>
      <c r="O22" s="115">
        <f t="shared" si="3"/>
        <v>20666956.799999997</v>
      </c>
      <c r="P22" s="21"/>
      <c r="Q22" s="115"/>
      <c r="R22" s="115"/>
      <c r="S22" s="21">
        <v>3</v>
      </c>
      <c r="T22" s="115">
        <v>24043</v>
      </c>
      <c r="U22" s="115">
        <f t="shared" si="22"/>
        <v>865548</v>
      </c>
      <c r="V22" s="21">
        <v>2</v>
      </c>
      <c r="W22" s="115">
        <v>24043</v>
      </c>
      <c r="X22" s="115">
        <f t="shared" si="17"/>
        <v>577032</v>
      </c>
      <c r="Y22" s="21"/>
      <c r="Z22" s="115"/>
      <c r="AA22" s="115"/>
      <c r="AB22" s="21">
        <v>1</v>
      </c>
      <c r="AC22" s="115">
        <v>24043</v>
      </c>
      <c r="AD22" s="115">
        <f t="shared" si="18"/>
        <v>288516</v>
      </c>
      <c r="AE22" s="22">
        <v>24</v>
      </c>
      <c r="AF22" s="22">
        <v>21</v>
      </c>
      <c r="AG22" s="115">
        <v>24043</v>
      </c>
      <c r="AH22" s="115">
        <f t="shared" si="19"/>
        <v>12983220</v>
      </c>
      <c r="AI22" s="21">
        <v>7</v>
      </c>
      <c r="AJ22" s="10">
        <v>1</v>
      </c>
      <c r="AK22" s="115">
        <v>35000</v>
      </c>
      <c r="AL22" s="115">
        <f t="shared" si="5"/>
        <v>420000</v>
      </c>
      <c r="AM22" s="10">
        <v>3</v>
      </c>
      <c r="AN22" s="115">
        <v>28000</v>
      </c>
      <c r="AO22" s="115">
        <f t="shared" si="6"/>
        <v>1008000</v>
      </c>
      <c r="AP22" s="10">
        <f t="shared" si="7"/>
        <v>3</v>
      </c>
      <c r="AQ22" s="115">
        <v>20000</v>
      </c>
      <c r="AR22" s="115">
        <f t="shared" si="8"/>
        <v>720000</v>
      </c>
      <c r="AS22" s="21">
        <v>6</v>
      </c>
      <c r="AT22" s="21"/>
      <c r="AU22" s="74">
        <v>12130</v>
      </c>
      <c r="AV22" s="115">
        <f t="shared" si="9"/>
        <v>873360</v>
      </c>
      <c r="AW22" s="21">
        <v>6</v>
      </c>
      <c r="AX22" s="115">
        <v>25000</v>
      </c>
      <c r="AY22" s="115">
        <f t="shared" si="10"/>
        <v>1800000</v>
      </c>
      <c r="AZ22" s="21"/>
      <c r="BA22" s="21"/>
      <c r="BB22" s="115">
        <v>20000</v>
      </c>
      <c r="BC22" s="115"/>
      <c r="BD22" s="116">
        <f t="shared" si="12"/>
        <v>40202632.799999997</v>
      </c>
      <c r="BE22" s="116">
        <f t="shared" si="13"/>
        <v>12141195.105599999</v>
      </c>
      <c r="BF22" s="116">
        <f t="shared" si="14"/>
        <v>52343827.905599996</v>
      </c>
      <c r="BG22" s="15">
        <f t="shared" si="15"/>
        <v>40202632800</v>
      </c>
      <c r="BH22" s="15">
        <f t="shared" si="15"/>
        <v>12141195105.599998</v>
      </c>
      <c r="BI22" s="15">
        <f t="shared" si="15"/>
        <v>52343827905.599998</v>
      </c>
    </row>
    <row r="23" spans="1:61" s="16" customFormat="1">
      <c r="A23" s="23">
        <v>18</v>
      </c>
      <c r="B23" s="24" t="s">
        <v>51</v>
      </c>
      <c r="C23" s="18" t="s">
        <v>33</v>
      </c>
      <c r="D23" s="25">
        <v>52739</v>
      </c>
      <c r="E23" s="20">
        <v>202</v>
      </c>
      <c r="F23" s="8">
        <f t="shared" si="21"/>
        <v>8</v>
      </c>
      <c r="G23" s="9">
        <v>194</v>
      </c>
      <c r="H23" s="18"/>
      <c r="I23" s="11">
        <f t="shared" si="0"/>
        <v>194</v>
      </c>
      <c r="J23" s="11">
        <v>-10</v>
      </c>
      <c r="K23" s="11">
        <f t="shared" si="1"/>
        <v>184</v>
      </c>
      <c r="L23" s="11">
        <f t="shared" si="2"/>
        <v>236</v>
      </c>
      <c r="M23" s="21">
        <v>148</v>
      </c>
      <c r="N23" s="115">
        <v>23273.599999999999</v>
      </c>
      <c r="O23" s="115">
        <f t="shared" si="3"/>
        <v>41333913.599999994</v>
      </c>
      <c r="P23" s="21"/>
      <c r="Q23" s="115"/>
      <c r="R23" s="115"/>
      <c r="S23" s="21">
        <v>15.5</v>
      </c>
      <c r="T23" s="115">
        <v>24043</v>
      </c>
      <c r="U23" s="115">
        <f t="shared" si="22"/>
        <v>4471998</v>
      </c>
      <c r="V23" s="21">
        <v>3.5</v>
      </c>
      <c r="W23" s="115">
        <v>24043</v>
      </c>
      <c r="X23" s="115">
        <f t="shared" si="17"/>
        <v>1009806</v>
      </c>
      <c r="Y23" s="21"/>
      <c r="Z23" s="115"/>
      <c r="AA23" s="115">
        <f t="shared" si="20"/>
        <v>0</v>
      </c>
      <c r="AB23" s="21">
        <v>1</v>
      </c>
      <c r="AC23" s="115">
        <v>24043</v>
      </c>
      <c r="AD23" s="115">
        <f t="shared" si="18"/>
        <v>288516</v>
      </c>
      <c r="AE23" s="22">
        <v>17</v>
      </c>
      <c r="AF23" s="22">
        <v>13</v>
      </c>
      <c r="AG23" s="115">
        <v>24043</v>
      </c>
      <c r="AH23" s="115">
        <f t="shared" si="19"/>
        <v>8655480</v>
      </c>
      <c r="AI23" s="21">
        <v>9</v>
      </c>
      <c r="AJ23" s="10">
        <v>1</v>
      </c>
      <c r="AK23" s="115">
        <v>35000</v>
      </c>
      <c r="AL23" s="115">
        <f t="shared" si="5"/>
        <v>420000</v>
      </c>
      <c r="AM23" s="10">
        <v>3</v>
      </c>
      <c r="AN23" s="115">
        <v>28000</v>
      </c>
      <c r="AO23" s="115">
        <f t="shared" si="6"/>
        <v>1008000</v>
      </c>
      <c r="AP23" s="10">
        <f t="shared" si="7"/>
        <v>5</v>
      </c>
      <c r="AQ23" s="115">
        <v>20000</v>
      </c>
      <c r="AR23" s="115">
        <f t="shared" si="8"/>
        <v>1200000</v>
      </c>
      <c r="AS23" s="21">
        <v>14</v>
      </c>
      <c r="AT23" s="21">
        <v>2</v>
      </c>
      <c r="AU23" s="74">
        <v>12130</v>
      </c>
      <c r="AV23" s="115">
        <f t="shared" si="9"/>
        <v>2328960</v>
      </c>
      <c r="AW23" s="21">
        <v>9</v>
      </c>
      <c r="AX23" s="115">
        <v>25000</v>
      </c>
      <c r="AY23" s="115">
        <f t="shared" si="10"/>
        <v>2700000</v>
      </c>
      <c r="AZ23" s="21">
        <v>3</v>
      </c>
      <c r="BA23" s="21">
        <v>1</v>
      </c>
      <c r="BB23" s="115">
        <v>20000</v>
      </c>
      <c r="BC23" s="115">
        <f t="shared" si="11"/>
        <v>960000</v>
      </c>
      <c r="BD23" s="116">
        <f t="shared" si="12"/>
        <v>64376673.599999994</v>
      </c>
      <c r="BE23" s="116">
        <f t="shared" si="13"/>
        <v>19441755.427199997</v>
      </c>
      <c r="BF23" s="116">
        <f t="shared" si="14"/>
        <v>83818429.027199984</v>
      </c>
      <c r="BG23" s="15">
        <f t="shared" si="15"/>
        <v>64376673599.999992</v>
      </c>
      <c r="BH23" s="15">
        <f t="shared" si="15"/>
        <v>19441755427.199997</v>
      </c>
      <c r="BI23" s="15">
        <f t="shared" si="15"/>
        <v>83818429027.199982</v>
      </c>
    </row>
    <row r="24" spans="1:61" s="16" customFormat="1">
      <c r="A24" s="26">
        <v>19</v>
      </c>
      <c r="B24" s="24" t="s">
        <v>52</v>
      </c>
      <c r="C24" s="18" t="s">
        <v>33</v>
      </c>
      <c r="D24" s="25">
        <v>70440</v>
      </c>
      <c r="E24" s="20">
        <v>157.5</v>
      </c>
      <c r="F24" s="8"/>
      <c r="G24" s="9">
        <v>157.5</v>
      </c>
      <c r="H24" s="18"/>
      <c r="I24" s="11">
        <f t="shared" si="0"/>
        <v>157.5</v>
      </c>
      <c r="J24" s="11">
        <v>10.5</v>
      </c>
      <c r="K24" s="11">
        <f t="shared" si="1"/>
        <v>168</v>
      </c>
      <c r="L24" s="11">
        <f t="shared" si="2"/>
        <v>181</v>
      </c>
      <c r="M24" s="21">
        <v>100</v>
      </c>
      <c r="N24" s="115">
        <v>23273.599999999999</v>
      </c>
      <c r="O24" s="115">
        <f t="shared" si="3"/>
        <v>27928320</v>
      </c>
      <c r="P24" s="21">
        <v>0.5</v>
      </c>
      <c r="Q24" s="115">
        <v>48086</v>
      </c>
      <c r="R24" s="115">
        <f>(Q24*P24*12)</f>
        <v>288516</v>
      </c>
      <c r="S24" s="21">
        <v>2</v>
      </c>
      <c r="T24" s="115">
        <v>24043</v>
      </c>
      <c r="U24" s="115">
        <f t="shared" si="22"/>
        <v>577032</v>
      </c>
      <c r="V24" s="21">
        <v>6</v>
      </c>
      <c r="W24" s="115">
        <v>24043</v>
      </c>
      <c r="X24" s="115">
        <f t="shared" si="17"/>
        <v>1731096</v>
      </c>
      <c r="Y24" s="21">
        <v>5</v>
      </c>
      <c r="Z24" s="115">
        <v>24043</v>
      </c>
      <c r="AA24" s="115">
        <f t="shared" si="20"/>
        <v>1442580</v>
      </c>
      <c r="AB24" s="21">
        <v>1</v>
      </c>
      <c r="AC24" s="115">
        <v>24043</v>
      </c>
      <c r="AD24" s="115">
        <f t="shared" si="18"/>
        <v>288516</v>
      </c>
      <c r="AE24" s="22">
        <v>23</v>
      </c>
      <c r="AF24" s="22">
        <v>5</v>
      </c>
      <c r="AG24" s="115">
        <v>24043</v>
      </c>
      <c r="AH24" s="115">
        <f t="shared" si="19"/>
        <v>8078448</v>
      </c>
      <c r="AI24" s="21">
        <v>10</v>
      </c>
      <c r="AJ24" s="10">
        <v>1</v>
      </c>
      <c r="AK24" s="115">
        <v>35000</v>
      </c>
      <c r="AL24" s="115">
        <f t="shared" si="5"/>
        <v>420000</v>
      </c>
      <c r="AM24" s="10">
        <v>3</v>
      </c>
      <c r="AN24" s="115">
        <v>28000</v>
      </c>
      <c r="AO24" s="115">
        <f t="shared" si="6"/>
        <v>1008000</v>
      </c>
      <c r="AP24" s="10">
        <f t="shared" si="7"/>
        <v>6</v>
      </c>
      <c r="AQ24" s="115">
        <v>20000</v>
      </c>
      <c r="AR24" s="115">
        <f t="shared" si="8"/>
        <v>1440000</v>
      </c>
      <c r="AS24" s="21">
        <v>15.5</v>
      </c>
      <c r="AT24" s="21"/>
      <c r="AU24" s="74">
        <v>12130</v>
      </c>
      <c r="AV24" s="115">
        <f t="shared" si="9"/>
        <v>2256180</v>
      </c>
      <c r="AW24" s="21">
        <v>9</v>
      </c>
      <c r="AX24" s="115">
        <v>25000</v>
      </c>
      <c r="AY24" s="115">
        <f t="shared" si="10"/>
        <v>2700000</v>
      </c>
      <c r="AZ24" s="21">
        <v>2</v>
      </c>
      <c r="BA24" s="21">
        <v>2</v>
      </c>
      <c r="BB24" s="115">
        <v>20000</v>
      </c>
      <c r="BC24" s="115">
        <f t="shared" si="11"/>
        <v>960000</v>
      </c>
      <c r="BD24" s="116">
        <f t="shared" si="12"/>
        <v>49118688</v>
      </c>
      <c r="BE24" s="116">
        <f t="shared" si="13"/>
        <v>14833843.775999999</v>
      </c>
      <c r="BF24" s="116">
        <f t="shared" si="14"/>
        <v>63952531.776000001</v>
      </c>
      <c r="BG24" s="15">
        <f t="shared" si="15"/>
        <v>49118688000</v>
      </c>
      <c r="BH24" s="15">
        <f t="shared" si="15"/>
        <v>14833843775.999998</v>
      </c>
      <c r="BI24" s="15">
        <f t="shared" si="15"/>
        <v>63952531776</v>
      </c>
    </row>
    <row r="25" spans="1:61" s="16" customFormat="1">
      <c r="A25" s="113">
        <v>20</v>
      </c>
      <c r="B25" s="17" t="s">
        <v>53</v>
      </c>
      <c r="C25" s="18" t="s">
        <v>33</v>
      </c>
      <c r="D25" s="19">
        <v>57748</v>
      </c>
      <c r="E25" s="20">
        <v>108</v>
      </c>
      <c r="F25" s="8"/>
      <c r="G25" s="9">
        <v>108</v>
      </c>
      <c r="H25" s="18"/>
      <c r="I25" s="11">
        <f t="shared" si="0"/>
        <v>108</v>
      </c>
      <c r="J25" s="11"/>
      <c r="K25" s="11">
        <f t="shared" si="1"/>
        <v>108</v>
      </c>
      <c r="L25" s="11">
        <f t="shared" si="2"/>
        <v>107</v>
      </c>
      <c r="M25" s="21">
        <v>60</v>
      </c>
      <c r="N25" s="115">
        <v>23273.599999999999</v>
      </c>
      <c r="O25" s="115">
        <f t="shared" si="3"/>
        <v>16756992</v>
      </c>
      <c r="P25" s="21">
        <v>1</v>
      </c>
      <c r="Q25" s="115">
        <v>48086</v>
      </c>
      <c r="R25" s="115">
        <f>(Q25*P25*12)</f>
        <v>577032</v>
      </c>
      <c r="S25" s="21"/>
      <c r="T25" s="115"/>
      <c r="U25" s="115"/>
      <c r="V25" s="21">
        <v>2</v>
      </c>
      <c r="W25" s="115">
        <v>24043</v>
      </c>
      <c r="X25" s="115">
        <f t="shared" si="17"/>
        <v>577032</v>
      </c>
      <c r="Y25" s="21">
        <v>4</v>
      </c>
      <c r="Z25" s="115">
        <v>24043</v>
      </c>
      <c r="AA25" s="115">
        <f t="shared" si="20"/>
        <v>1154064</v>
      </c>
      <c r="AB25" s="21"/>
      <c r="AC25" s="115"/>
      <c r="AD25" s="115"/>
      <c r="AE25" s="22">
        <v>6</v>
      </c>
      <c r="AF25" s="22">
        <v>7</v>
      </c>
      <c r="AG25" s="115">
        <v>24043</v>
      </c>
      <c r="AH25" s="115">
        <f t="shared" si="19"/>
        <v>3750708</v>
      </c>
      <c r="AI25" s="21">
        <v>8</v>
      </c>
      <c r="AJ25" s="10">
        <v>1</v>
      </c>
      <c r="AK25" s="115">
        <v>35000</v>
      </c>
      <c r="AL25" s="115">
        <f t="shared" si="5"/>
        <v>420000</v>
      </c>
      <c r="AM25" s="10">
        <v>2</v>
      </c>
      <c r="AN25" s="115">
        <v>28000</v>
      </c>
      <c r="AO25" s="115">
        <f t="shared" si="6"/>
        <v>672000</v>
      </c>
      <c r="AP25" s="10">
        <f t="shared" si="7"/>
        <v>5</v>
      </c>
      <c r="AQ25" s="115">
        <v>20000</v>
      </c>
      <c r="AR25" s="115">
        <f t="shared" si="8"/>
        <v>1200000</v>
      </c>
      <c r="AS25" s="21">
        <v>13</v>
      </c>
      <c r="AT25" s="21"/>
      <c r="AU25" s="74">
        <v>12130</v>
      </c>
      <c r="AV25" s="115">
        <f t="shared" si="9"/>
        <v>1892280</v>
      </c>
      <c r="AW25" s="21">
        <v>4</v>
      </c>
      <c r="AX25" s="115">
        <v>25000</v>
      </c>
      <c r="AY25" s="115">
        <f t="shared" si="10"/>
        <v>1200000</v>
      </c>
      <c r="AZ25" s="21">
        <v>1</v>
      </c>
      <c r="BA25" s="21">
        <v>1</v>
      </c>
      <c r="BB25" s="115">
        <v>20000</v>
      </c>
      <c r="BC25" s="115">
        <f t="shared" si="11"/>
        <v>480000</v>
      </c>
      <c r="BD25" s="116">
        <f t="shared" si="12"/>
        <v>28680108</v>
      </c>
      <c r="BE25" s="116">
        <f t="shared" si="13"/>
        <v>8661392.6160000004</v>
      </c>
      <c r="BF25" s="116">
        <f t="shared" si="14"/>
        <v>37341500.615999997</v>
      </c>
      <c r="BG25" s="15">
        <f t="shared" si="15"/>
        <v>28680108000</v>
      </c>
      <c r="BH25" s="15">
        <f t="shared" si="15"/>
        <v>8661392616</v>
      </c>
      <c r="BI25" s="15">
        <f t="shared" si="15"/>
        <v>37341500616</v>
      </c>
    </row>
    <row r="26" spans="1:61" s="16" customFormat="1">
      <c r="A26" s="113">
        <v>21</v>
      </c>
      <c r="B26" s="17" t="s">
        <v>54</v>
      </c>
      <c r="C26" s="18" t="s">
        <v>35</v>
      </c>
      <c r="D26" s="19">
        <v>10760</v>
      </c>
      <c r="E26" s="20">
        <v>58.5</v>
      </c>
      <c r="F26" s="8"/>
      <c r="G26" s="9">
        <v>58.5</v>
      </c>
      <c r="H26" s="18"/>
      <c r="I26" s="11">
        <f t="shared" si="0"/>
        <v>58.5</v>
      </c>
      <c r="J26" s="11">
        <v>-3.5</v>
      </c>
      <c r="K26" s="11">
        <f t="shared" si="1"/>
        <v>55</v>
      </c>
      <c r="L26" s="11">
        <f t="shared" si="2"/>
        <v>49</v>
      </c>
      <c r="M26" s="21">
        <v>33</v>
      </c>
      <c r="N26" s="115">
        <v>23273.599999999999</v>
      </c>
      <c r="O26" s="115">
        <f t="shared" si="3"/>
        <v>9216345.5999999996</v>
      </c>
      <c r="P26" s="21"/>
      <c r="Q26" s="115"/>
      <c r="R26" s="115"/>
      <c r="S26" s="21"/>
      <c r="T26" s="115"/>
      <c r="U26" s="115"/>
      <c r="V26" s="21"/>
      <c r="W26" s="115"/>
      <c r="X26" s="115"/>
      <c r="Y26" s="21"/>
      <c r="Z26" s="115"/>
      <c r="AA26" s="115">
        <f t="shared" si="20"/>
        <v>0</v>
      </c>
      <c r="AB26" s="21"/>
      <c r="AC26" s="115"/>
      <c r="AD26" s="115"/>
      <c r="AE26" s="22">
        <v>2</v>
      </c>
      <c r="AF26" s="22">
        <v>4</v>
      </c>
      <c r="AG26" s="115">
        <v>24043</v>
      </c>
      <c r="AH26" s="115">
        <f t="shared" si="19"/>
        <v>1731096</v>
      </c>
      <c r="AI26" s="21">
        <v>4</v>
      </c>
      <c r="AJ26" s="10">
        <v>1</v>
      </c>
      <c r="AK26" s="115">
        <v>35000</v>
      </c>
      <c r="AL26" s="115">
        <f t="shared" si="5"/>
        <v>420000</v>
      </c>
      <c r="AM26" s="10">
        <v>2</v>
      </c>
      <c r="AN26" s="115">
        <v>28000</v>
      </c>
      <c r="AO26" s="115">
        <f t="shared" si="6"/>
        <v>672000</v>
      </c>
      <c r="AP26" s="10">
        <f t="shared" si="7"/>
        <v>1</v>
      </c>
      <c r="AQ26" s="115">
        <v>20000</v>
      </c>
      <c r="AR26" s="115">
        <f t="shared" si="8"/>
        <v>240000</v>
      </c>
      <c r="AS26" s="21">
        <v>2.5</v>
      </c>
      <c r="AT26" s="21"/>
      <c r="AU26" s="74">
        <v>12130</v>
      </c>
      <c r="AV26" s="115">
        <f t="shared" si="9"/>
        <v>363900</v>
      </c>
      <c r="AW26" s="21">
        <v>3</v>
      </c>
      <c r="AX26" s="115">
        <v>25000</v>
      </c>
      <c r="AY26" s="115">
        <f t="shared" si="10"/>
        <v>900000</v>
      </c>
      <c r="AZ26" s="21"/>
      <c r="BA26" s="21">
        <v>0.5</v>
      </c>
      <c r="BB26" s="115">
        <v>20000</v>
      </c>
      <c r="BC26" s="115">
        <f t="shared" si="11"/>
        <v>120000</v>
      </c>
      <c r="BD26" s="116">
        <f t="shared" si="12"/>
        <v>13663341.6</v>
      </c>
      <c r="BE26" s="116">
        <f t="shared" si="13"/>
        <v>4126329.1631999998</v>
      </c>
      <c r="BF26" s="116">
        <f t="shared" si="14"/>
        <v>17789670.7632</v>
      </c>
      <c r="BG26" s="15">
        <f t="shared" si="15"/>
        <v>13663341600</v>
      </c>
      <c r="BH26" s="15">
        <f t="shared" si="15"/>
        <v>4126329163.1999998</v>
      </c>
      <c r="BI26" s="15">
        <f t="shared" si="15"/>
        <v>17789670763.200001</v>
      </c>
    </row>
    <row r="27" spans="1:61" s="16" customFormat="1">
      <c r="A27" s="113">
        <v>22</v>
      </c>
      <c r="B27" s="17" t="s">
        <v>55</v>
      </c>
      <c r="C27" s="18" t="s">
        <v>35</v>
      </c>
      <c r="D27" s="19">
        <v>21053</v>
      </c>
      <c r="E27" s="20">
        <v>69</v>
      </c>
      <c r="F27" s="8"/>
      <c r="G27" s="9">
        <v>69</v>
      </c>
      <c r="H27" s="18">
        <v>8.5</v>
      </c>
      <c r="I27" s="11">
        <f t="shared" si="0"/>
        <v>77.5</v>
      </c>
      <c r="J27" s="11">
        <v>-0.5</v>
      </c>
      <c r="K27" s="11">
        <f t="shared" si="1"/>
        <v>77</v>
      </c>
      <c r="L27" s="11">
        <f t="shared" si="2"/>
        <v>78</v>
      </c>
      <c r="M27" s="21">
        <v>48</v>
      </c>
      <c r="N27" s="115">
        <v>23273.599999999999</v>
      </c>
      <c r="O27" s="115">
        <f t="shared" si="3"/>
        <v>13405593.599999998</v>
      </c>
      <c r="P27" s="21"/>
      <c r="Q27" s="115"/>
      <c r="R27" s="115"/>
      <c r="S27" s="21"/>
      <c r="T27" s="115"/>
      <c r="U27" s="115"/>
      <c r="V27" s="21">
        <v>2</v>
      </c>
      <c r="W27" s="115">
        <v>24043</v>
      </c>
      <c r="X27" s="115">
        <f t="shared" si="17"/>
        <v>577032</v>
      </c>
      <c r="Y27" s="21">
        <v>1</v>
      </c>
      <c r="Z27" s="115">
        <v>24043</v>
      </c>
      <c r="AA27" s="115">
        <f t="shared" si="20"/>
        <v>288516</v>
      </c>
      <c r="AB27" s="21">
        <v>1</v>
      </c>
      <c r="AC27" s="115">
        <v>24043</v>
      </c>
      <c r="AD27" s="115">
        <f t="shared" si="18"/>
        <v>288516</v>
      </c>
      <c r="AE27" s="22">
        <v>2</v>
      </c>
      <c r="AF27" s="22">
        <v>4</v>
      </c>
      <c r="AG27" s="115">
        <v>24043</v>
      </c>
      <c r="AH27" s="115">
        <f t="shared" si="19"/>
        <v>1731096</v>
      </c>
      <c r="AI27" s="21">
        <v>7</v>
      </c>
      <c r="AJ27" s="10">
        <v>1</v>
      </c>
      <c r="AK27" s="115">
        <v>35000</v>
      </c>
      <c r="AL27" s="115">
        <f t="shared" si="5"/>
        <v>420000</v>
      </c>
      <c r="AM27" s="10">
        <v>2</v>
      </c>
      <c r="AN27" s="115">
        <v>28000</v>
      </c>
      <c r="AO27" s="115">
        <f t="shared" si="6"/>
        <v>672000</v>
      </c>
      <c r="AP27" s="10">
        <f t="shared" si="7"/>
        <v>4</v>
      </c>
      <c r="AQ27" s="115">
        <v>20000</v>
      </c>
      <c r="AR27" s="115">
        <f t="shared" si="8"/>
        <v>960000</v>
      </c>
      <c r="AS27" s="21">
        <v>5</v>
      </c>
      <c r="AT27" s="21"/>
      <c r="AU27" s="74">
        <v>12130</v>
      </c>
      <c r="AV27" s="115">
        <f t="shared" si="9"/>
        <v>727800</v>
      </c>
      <c r="AW27" s="21">
        <v>6</v>
      </c>
      <c r="AX27" s="115">
        <v>25000</v>
      </c>
      <c r="AY27" s="115">
        <f t="shared" si="10"/>
        <v>1800000</v>
      </c>
      <c r="AZ27" s="21">
        <v>1</v>
      </c>
      <c r="BA27" s="21">
        <v>1</v>
      </c>
      <c r="BB27" s="115">
        <v>20000</v>
      </c>
      <c r="BC27" s="115">
        <f t="shared" si="11"/>
        <v>480000</v>
      </c>
      <c r="BD27" s="116">
        <f t="shared" si="12"/>
        <v>21350553.599999998</v>
      </c>
      <c r="BE27" s="116">
        <f t="shared" si="13"/>
        <v>6447867.1871999996</v>
      </c>
      <c r="BF27" s="116">
        <f t="shared" si="14"/>
        <v>27798420.787199996</v>
      </c>
      <c r="BG27" s="15">
        <f t="shared" si="15"/>
        <v>21350553599.999996</v>
      </c>
      <c r="BH27" s="15">
        <f t="shared" si="15"/>
        <v>6447867187.1999998</v>
      </c>
      <c r="BI27" s="15">
        <f t="shared" si="15"/>
        <v>27798420787.199997</v>
      </c>
    </row>
    <row r="28" spans="1:61" s="16" customFormat="1">
      <c r="A28" s="23">
        <v>23</v>
      </c>
      <c r="B28" s="24" t="s">
        <v>56</v>
      </c>
      <c r="C28" s="18" t="s">
        <v>33</v>
      </c>
      <c r="D28" s="25">
        <v>15206</v>
      </c>
      <c r="E28" s="20">
        <v>193.5</v>
      </c>
      <c r="F28" s="8">
        <f>E28-G28</f>
        <v>20.5</v>
      </c>
      <c r="G28" s="9">
        <v>173</v>
      </c>
      <c r="H28" s="18"/>
      <c r="I28" s="11">
        <f t="shared" si="0"/>
        <v>173</v>
      </c>
      <c r="J28" s="11">
        <v>-19</v>
      </c>
      <c r="K28" s="11">
        <f t="shared" si="1"/>
        <v>154</v>
      </c>
      <c r="L28" s="11">
        <f t="shared" si="2"/>
        <v>124</v>
      </c>
      <c r="M28" s="21">
        <v>87</v>
      </c>
      <c r="N28" s="115">
        <v>23273.599999999999</v>
      </c>
      <c r="O28" s="115">
        <f t="shared" si="3"/>
        <v>24297638.399999999</v>
      </c>
      <c r="P28" s="21"/>
      <c r="Q28" s="115"/>
      <c r="R28" s="115"/>
      <c r="S28" s="21"/>
      <c r="T28" s="115"/>
      <c r="U28" s="115"/>
      <c r="V28" s="21">
        <v>2</v>
      </c>
      <c r="W28" s="115">
        <v>24043</v>
      </c>
      <c r="X28" s="115">
        <f t="shared" si="17"/>
        <v>577032</v>
      </c>
      <c r="Y28" s="21"/>
      <c r="Z28" s="115"/>
      <c r="AA28" s="115"/>
      <c r="AB28" s="21">
        <v>1</v>
      </c>
      <c r="AC28" s="115">
        <v>24043</v>
      </c>
      <c r="AD28" s="115">
        <f t="shared" si="18"/>
        <v>288516</v>
      </c>
      <c r="AE28" s="22">
        <v>4</v>
      </c>
      <c r="AF28" s="22">
        <v>8</v>
      </c>
      <c r="AG28" s="115">
        <v>24043</v>
      </c>
      <c r="AH28" s="115">
        <f t="shared" si="19"/>
        <v>3462192</v>
      </c>
      <c r="AI28" s="21">
        <v>6</v>
      </c>
      <c r="AJ28" s="10">
        <v>1</v>
      </c>
      <c r="AK28" s="115">
        <v>35000</v>
      </c>
      <c r="AL28" s="115">
        <f t="shared" si="5"/>
        <v>420000</v>
      </c>
      <c r="AM28" s="10">
        <v>2</v>
      </c>
      <c r="AN28" s="115">
        <v>28000</v>
      </c>
      <c r="AO28" s="115">
        <f t="shared" si="6"/>
        <v>672000</v>
      </c>
      <c r="AP28" s="10">
        <f t="shared" si="7"/>
        <v>3</v>
      </c>
      <c r="AQ28" s="115">
        <v>20000</v>
      </c>
      <c r="AR28" s="115">
        <f t="shared" si="8"/>
        <v>720000</v>
      </c>
      <c r="AS28" s="21">
        <v>5</v>
      </c>
      <c r="AT28" s="21"/>
      <c r="AU28" s="115">
        <v>13949</v>
      </c>
      <c r="AV28" s="115">
        <f t="shared" si="9"/>
        <v>836940</v>
      </c>
      <c r="AW28" s="21">
        <v>8</v>
      </c>
      <c r="AX28" s="115">
        <v>25000</v>
      </c>
      <c r="AY28" s="115">
        <f t="shared" si="10"/>
        <v>2400000</v>
      </c>
      <c r="AZ28" s="21">
        <v>1</v>
      </c>
      <c r="BA28" s="21">
        <v>2</v>
      </c>
      <c r="BB28" s="115">
        <v>20000</v>
      </c>
      <c r="BC28" s="115">
        <f t="shared" si="11"/>
        <v>720000</v>
      </c>
      <c r="BD28" s="116">
        <f t="shared" si="12"/>
        <v>34394318.399999999</v>
      </c>
      <c r="BE28" s="116">
        <f t="shared" si="13"/>
        <v>10387084.1568</v>
      </c>
      <c r="BF28" s="116">
        <f t="shared" si="14"/>
        <v>44781402.5568</v>
      </c>
      <c r="BG28" s="15">
        <f t="shared" si="15"/>
        <v>34394318400</v>
      </c>
      <c r="BH28" s="15">
        <f t="shared" si="15"/>
        <v>10387084156.799999</v>
      </c>
      <c r="BI28" s="15">
        <f t="shared" si="15"/>
        <v>44781402556.800003</v>
      </c>
    </row>
    <row r="29" spans="1:61" s="16" customFormat="1">
      <c r="A29" s="113">
        <v>24</v>
      </c>
      <c r="B29" s="17" t="s">
        <v>57</v>
      </c>
      <c r="C29" s="18" t="s">
        <v>35</v>
      </c>
      <c r="D29" s="19">
        <v>12382</v>
      </c>
      <c r="E29" s="20">
        <v>106</v>
      </c>
      <c r="F29" s="8">
        <f>E29-G29</f>
        <v>5</v>
      </c>
      <c r="G29" s="9">
        <v>101</v>
      </c>
      <c r="H29" s="18"/>
      <c r="I29" s="11">
        <f t="shared" si="0"/>
        <v>101</v>
      </c>
      <c r="J29" s="11">
        <v>-7</v>
      </c>
      <c r="K29" s="11">
        <f t="shared" si="1"/>
        <v>94</v>
      </c>
      <c r="L29" s="11">
        <f t="shared" si="2"/>
        <v>75</v>
      </c>
      <c r="M29" s="21">
        <v>41</v>
      </c>
      <c r="N29" s="115">
        <v>23273.599999999999</v>
      </c>
      <c r="O29" s="115">
        <f t="shared" si="3"/>
        <v>11450611.199999999</v>
      </c>
      <c r="P29" s="21"/>
      <c r="Q29" s="115"/>
      <c r="R29" s="115"/>
      <c r="S29" s="21">
        <v>1</v>
      </c>
      <c r="T29" s="115">
        <v>24043</v>
      </c>
      <c r="U29" s="115">
        <f t="shared" si="22"/>
        <v>288516</v>
      </c>
      <c r="V29" s="21">
        <v>2</v>
      </c>
      <c r="W29" s="115">
        <v>24043</v>
      </c>
      <c r="X29" s="115">
        <f t="shared" si="17"/>
        <v>577032</v>
      </c>
      <c r="Y29" s="21"/>
      <c r="Z29" s="115"/>
      <c r="AA29" s="115"/>
      <c r="AB29" s="21">
        <v>1</v>
      </c>
      <c r="AC29" s="115">
        <v>24043</v>
      </c>
      <c r="AD29" s="115">
        <f t="shared" si="18"/>
        <v>288516</v>
      </c>
      <c r="AE29" s="22">
        <v>5</v>
      </c>
      <c r="AF29" s="22">
        <v>5</v>
      </c>
      <c r="AG29" s="115">
        <v>24043</v>
      </c>
      <c r="AH29" s="115">
        <f t="shared" si="19"/>
        <v>2885160</v>
      </c>
      <c r="AI29" s="21">
        <v>6</v>
      </c>
      <c r="AJ29" s="10">
        <v>1</v>
      </c>
      <c r="AK29" s="115">
        <v>35000</v>
      </c>
      <c r="AL29" s="115">
        <f t="shared" si="5"/>
        <v>420000</v>
      </c>
      <c r="AM29" s="10">
        <v>2</v>
      </c>
      <c r="AN29" s="115">
        <v>28000</v>
      </c>
      <c r="AO29" s="115">
        <f t="shared" si="6"/>
        <v>672000</v>
      </c>
      <c r="AP29" s="10">
        <f t="shared" si="7"/>
        <v>3</v>
      </c>
      <c r="AQ29" s="115">
        <v>20000</v>
      </c>
      <c r="AR29" s="115">
        <f t="shared" si="8"/>
        <v>720000</v>
      </c>
      <c r="AS29" s="21">
        <v>8</v>
      </c>
      <c r="AT29" s="21"/>
      <c r="AU29" s="115">
        <v>13949</v>
      </c>
      <c r="AV29" s="115">
        <f t="shared" si="9"/>
        <v>1339104</v>
      </c>
      <c r="AW29" s="21">
        <v>4</v>
      </c>
      <c r="AX29" s="115">
        <v>25000</v>
      </c>
      <c r="AY29" s="115">
        <f t="shared" si="10"/>
        <v>1200000</v>
      </c>
      <c r="AZ29" s="21">
        <v>1</v>
      </c>
      <c r="BA29" s="21">
        <v>1</v>
      </c>
      <c r="BB29" s="115">
        <v>20000</v>
      </c>
      <c r="BC29" s="115">
        <f t="shared" si="11"/>
        <v>480000</v>
      </c>
      <c r="BD29" s="116">
        <f t="shared" si="12"/>
        <v>20320939.199999999</v>
      </c>
      <c r="BE29" s="116">
        <f t="shared" si="13"/>
        <v>6136923.6383999996</v>
      </c>
      <c r="BF29" s="116">
        <f t="shared" si="14"/>
        <v>26457862.838399999</v>
      </c>
      <c r="BG29" s="15">
        <f t="shared" si="15"/>
        <v>20320939200</v>
      </c>
      <c r="BH29" s="15">
        <f t="shared" si="15"/>
        <v>6136923638.3999996</v>
      </c>
      <c r="BI29" s="15">
        <f t="shared" si="15"/>
        <v>26457862838.399998</v>
      </c>
    </row>
    <row r="30" spans="1:61" s="16" customFormat="1">
      <c r="A30" s="23">
        <v>25</v>
      </c>
      <c r="B30" s="24" t="s">
        <v>58</v>
      </c>
      <c r="C30" s="18" t="s">
        <v>33</v>
      </c>
      <c r="D30" s="25">
        <v>64371</v>
      </c>
      <c r="E30" s="20">
        <v>94</v>
      </c>
      <c r="F30" s="8"/>
      <c r="G30" s="9">
        <v>94</v>
      </c>
      <c r="H30" s="18">
        <v>5.5</v>
      </c>
      <c r="I30" s="11">
        <f t="shared" si="0"/>
        <v>99.5</v>
      </c>
      <c r="J30" s="11">
        <v>-0.5</v>
      </c>
      <c r="K30" s="11">
        <f t="shared" si="1"/>
        <v>99</v>
      </c>
      <c r="L30" s="11">
        <f t="shared" si="2"/>
        <v>133</v>
      </c>
      <c r="M30" s="21">
        <v>85</v>
      </c>
      <c r="N30" s="115">
        <v>23273.599999999999</v>
      </c>
      <c r="O30" s="115">
        <f t="shared" si="3"/>
        <v>23739071.999999996</v>
      </c>
      <c r="P30" s="21"/>
      <c r="Q30" s="115"/>
      <c r="R30" s="115"/>
      <c r="S30" s="21">
        <v>5</v>
      </c>
      <c r="T30" s="115">
        <v>24043</v>
      </c>
      <c r="U30" s="115">
        <f t="shared" si="22"/>
        <v>1442580</v>
      </c>
      <c r="V30" s="21">
        <v>2</v>
      </c>
      <c r="W30" s="115">
        <v>24043</v>
      </c>
      <c r="X30" s="115">
        <f t="shared" si="17"/>
        <v>577032</v>
      </c>
      <c r="Y30" s="21">
        <v>0.5</v>
      </c>
      <c r="Z30" s="115">
        <v>24043</v>
      </c>
      <c r="AA30" s="115">
        <f t="shared" si="20"/>
        <v>144258</v>
      </c>
      <c r="AB30" s="21">
        <v>1</v>
      </c>
      <c r="AC30" s="115">
        <v>24043</v>
      </c>
      <c r="AD30" s="115">
        <f t="shared" si="18"/>
        <v>288516</v>
      </c>
      <c r="AE30" s="22">
        <v>11</v>
      </c>
      <c r="AF30" s="22">
        <v>6</v>
      </c>
      <c r="AG30" s="115">
        <v>24043</v>
      </c>
      <c r="AH30" s="115">
        <f t="shared" si="19"/>
        <v>4904772</v>
      </c>
      <c r="AI30" s="21">
        <v>6.5</v>
      </c>
      <c r="AJ30" s="10">
        <v>1</v>
      </c>
      <c r="AK30" s="115">
        <v>35000</v>
      </c>
      <c r="AL30" s="115">
        <f t="shared" si="5"/>
        <v>420000</v>
      </c>
      <c r="AM30" s="10">
        <v>3</v>
      </c>
      <c r="AN30" s="115">
        <v>28000</v>
      </c>
      <c r="AO30" s="115">
        <f t="shared" si="6"/>
        <v>1008000</v>
      </c>
      <c r="AP30" s="10">
        <f t="shared" si="7"/>
        <v>2.5</v>
      </c>
      <c r="AQ30" s="115">
        <v>20000</v>
      </c>
      <c r="AR30" s="115">
        <f t="shared" si="8"/>
        <v>600000</v>
      </c>
      <c r="AS30" s="21">
        <v>5.5</v>
      </c>
      <c r="AT30" s="21"/>
      <c r="AU30" s="115">
        <v>12130</v>
      </c>
      <c r="AV30" s="115">
        <f t="shared" si="9"/>
        <v>800580</v>
      </c>
      <c r="AW30" s="21">
        <v>8</v>
      </c>
      <c r="AX30" s="115">
        <v>25000</v>
      </c>
      <c r="AY30" s="115">
        <f t="shared" si="10"/>
        <v>2400000</v>
      </c>
      <c r="AZ30" s="21">
        <v>1</v>
      </c>
      <c r="BA30" s="21">
        <v>1.5</v>
      </c>
      <c r="BB30" s="115">
        <v>20000</v>
      </c>
      <c r="BC30" s="115">
        <f t="shared" si="11"/>
        <v>600000</v>
      </c>
      <c r="BD30" s="116">
        <f t="shared" si="12"/>
        <v>36924810</v>
      </c>
      <c r="BE30" s="116">
        <f t="shared" si="13"/>
        <v>11151292.619999999</v>
      </c>
      <c r="BF30" s="116">
        <f t="shared" si="14"/>
        <v>48076102.619999997</v>
      </c>
      <c r="BG30" s="15">
        <f t="shared" si="15"/>
        <v>36924810000</v>
      </c>
      <c r="BH30" s="15">
        <f t="shared" si="15"/>
        <v>11151292620</v>
      </c>
      <c r="BI30" s="15">
        <f t="shared" si="15"/>
        <v>48076102620</v>
      </c>
    </row>
    <row r="31" spans="1:61" s="16" customFormat="1">
      <c r="A31" s="113">
        <v>26</v>
      </c>
      <c r="B31" s="17" t="s">
        <v>59</v>
      </c>
      <c r="C31" s="18" t="s">
        <v>33</v>
      </c>
      <c r="D31" s="19">
        <v>58694</v>
      </c>
      <c r="E31" s="20">
        <v>156</v>
      </c>
      <c r="F31" s="8">
        <f t="shared" ref="F31:F37" si="23">E31-G31</f>
        <v>6</v>
      </c>
      <c r="G31" s="9">
        <v>150</v>
      </c>
      <c r="H31" s="18">
        <v>2</v>
      </c>
      <c r="I31" s="11">
        <f t="shared" si="0"/>
        <v>152</v>
      </c>
      <c r="J31" s="11">
        <v>-8</v>
      </c>
      <c r="K31" s="11">
        <f t="shared" si="1"/>
        <v>144</v>
      </c>
      <c r="L31" s="11">
        <f t="shared" si="2"/>
        <v>143</v>
      </c>
      <c r="M31" s="21">
        <v>87</v>
      </c>
      <c r="N31" s="115">
        <v>23273.599999999999</v>
      </c>
      <c r="O31" s="115">
        <f t="shared" si="3"/>
        <v>24297638.399999999</v>
      </c>
      <c r="P31" s="21"/>
      <c r="Q31" s="115"/>
      <c r="R31" s="115"/>
      <c r="S31" s="21"/>
      <c r="T31" s="115"/>
      <c r="U31" s="115"/>
      <c r="V31" s="21">
        <v>1</v>
      </c>
      <c r="W31" s="115">
        <v>24043</v>
      </c>
      <c r="X31" s="115">
        <f t="shared" si="17"/>
        <v>288516</v>
      </c>
      <c r="Y31" s="21"/>
      <c r="Z31" s="115"/>
      <c r="AA31" s="115"/>
      <c r="AB31" s="21">
        <v>1</v>
      </c>
      <c r="AC31" s="115">
        <v>24043</v>
      </c>
      <c r="AD31" s="115">
        <f t="shared" si="18"/>
        <v>288516</v>
      </c>
      <c r="AE31" s="22">
        <v>23</v>
      </c>
      <c r="AF31" s="22">
        <v>8</v>
      </c>
      <c r="AG31" s="115">
        <v>24043</v>
      </c>
      <c r="AH31" s="115">
        <f t="shared" si="19"/>
        <v>8943996</v>
      </c>
      <c r="AI31" s="21">
        <v>7</v>
      </c>
      <c r="AJ31" s="10">
        <v>1</v>
      </c>
      <c r="AK31" s="115">
        <v>35000</v>
      </c>
      <c r="AL31" s="115">
        <f t="shared" si="5"/>
        <v>420000</v>
      </c>
      <c r="AM31" s="10">
        <v>1</v>
      </c>
      <c r="AN31" s="115">
        <v>28000</v>
      </c>
      <c r="AO31" s="115">
        <f t="shared" si="6"/>
        <v>336000</v>
      </c>
      <c r="AP31" s="10">
        <f t="shared" si="7"/>
        <v>5</v>
      </c>
      <c r="AQ31" s="115">
        <v>20000</v>
      </c>
      <c r="AR31" s="115">
        <f t="shared" si="8"/>
        <v>1200000</v>
      </c>
      <c r="AS31" s="21">
        <v>5</v>
      </c>
      <c r="AT31" s="21"/>
      <c r="AU31" s="115">
        <v>12130</v>
      </c>
      <c r="AV31" s="115">
        <f t="shared" si="9"/>
        <v>727800</v>
      </c>
      <c r="AW31" s="21">
        <v>7</v>
      </c>
      <c r="AX31" s="115">
        <v>25000</v>
      </c>
      <c r="AY31" s="115">
        <f t="shared" si="10"/>
        <v>2100000</v>
      </c>
      <c r="AZ31" s="21">
        <v>3</v>
      </c>
      <c r="BA31" s="21">
        <v>1</v>
      </c>
      <c r="BB31" s="115">
        <v>20000</v>
      </c>
      <c r="BC31" s="115">
        <f t="shared" si="11"/>
        <v>960000</v>
      </c>
      <c r="BD31" s="116">
        <f t="shared" si="12"/>
        <v>39562466.399999999</v>
      </c>
      <c r="BE31" s="116">
        <f t="shared" si="13"/>
        <v>11947864.852799999</v>
      </c>
      <c r="BF31" s="116">
        <f t="shared" si="14"/>
        <v>51510331.252799995</v>
      </c>
      <c r="BG31" s="15">
        <f t="shared" si="15"/>
        <v>39562466400</v>
      </c>
      <c r="BH31" s="15">
        <f t="shared" si="15"/>
        <v>11947864852.799999</v>
      </c>
      <c r="BI31" s="15">
        <f t="shared" si="15"/>
        <v>51510331252.799995</v>
      </c>
    </row>
    <row r="32" spans="1:61" s="16" customFormat="1">
      <c r="A32" s="23">
        <v>27</v>
      </c>
      <c r="B32" s="24" t="s">
        <v>60</v>
      </c>
      <c r="C32" s="18" t="s">
        <v>33</v>
      </c>
      <c r="D32" s="25">
        <v>22019</v>
      </c>
      <c r="E32" s="20">
        <v>115.5</v>
      </c>
      <c r="F32" s="8">
        <f t="shared" si="23"/>
        <v>2.5</v>
      </c>
      <c r="G32" s="9">
        <v>113</v>
      </c>
      <c r="H32" s="18"/>
      <c r="I32" s="11">
        <f t="shared" si="0"/>
        <v>113</v>
      </c>
      <c r="J32" s="11">
        <v>-6</v>
      </c>
      <c r="K32" s="11">
        <f t="shared" si="1"/>
        <v>107</v>
      </c>
      <c r="L32" s="11">
        <f t="shared" si="2"/>
        <v>127</v>
      </c>
      <c r="M32" s="21">
        <v>72</v>
      </c>
      <c r="N32" s="115">
        <v>23273.599999999999</v>
      </c>
      <c r="O32" s="115">
        <f t="shared" si="3"/>
        <v>20108390.399999999</v>
      </c>
      <c r="P32" s="21"/>
      <c r="Q32" s="115"/>
      <c r="R32" s="115"/>
      <c r="S32" s="21">
        <v>11</v>
      </c>
      <c r="T32" s="115">
        <v>24043</v>
      </c>
      <c r="U32" s="115">
        <f t="shared" si="22"/>
        <v>3173676</v>
      </c>
      <c r="V32" s="21">
        <v>4</v>
      </c>
      <c r="W32" s="115">
        <v>24043</v>
      </c>
      <c r="X32" s="115">
        <f t="shared" si="17"/>
        <v>1154064</v>
      </c>
      <c r="Y32" s="21"/>
      <c r="Z32" s="115"/>
      <c r="AA32" s="115"/>
      <c r="AB32" s="21"/>
      <c r="AC32" s="115"/>
      <c r="AD32" s="115"/>
      <c r="AE32" s="22">
        <v>5</v>
      </c>
      <c r="AF32" s="22">
        <v>7</v>
      </c>
      <c r="AG32" s="115">
        <v>24043</v>
      </c>
      <c r="AH32" s="115">
        <f t="shared" si="19"/>
        <v>3462192</v>
      </c>
      <c r="AI32" s="21">
        <v>6.5</v>
      </c>
      <c r="AJ32" s="10">
        <v>1</v>
      </c>
      <c r="AK32" s="115">
        <v>35000</v>
      </c>
      <c r="AL32" s="115">
        <f t="shared" si="5"/>
        <v>420000</v>
      </c>
      <c r="AM32" s="10">
        <v>2</v>
      </c>
      <c r="AN32" s="115">
        <v>28000</v>
      </c>
      <c r="AO32" s="115">
        <f t="shared" si="6"/>
        <v>672000</v>
      </c>
      <c r="AP32" s="10">
        <f t="shared" si="7"/>
        <v>3.5</v>
      </c>
      <c r="AQ32" s="115">
        <v>20000</v>
      </c>
      <c r="AR32" s="115">
        <f t="shared" si="8"/>
        <v>840000</v>
      </c>
      <c r="AS32" s="21">
        <v>8.5</v>
      </c>
      <c r="AT32" s="21"/>
      <c r="AU32" s="115">
        <v>12130</v>
      </c>
      <c r="AV32" s="115">
        <f t="shared" si="9"/>
        <v>1237260</v>
      </c>
      <c r="AW32" s="21">
        <v>6</v>
      </c>
      <c r="AX32" s="115">
        <v>25000</v>
      </c>
      <c r="AY32" s="115">
        <f t="shared" si="10"/>
        <v>1800000</v>
      </c>
      <c r="AZ32" s="21">
        <v>4</v>
      </c>
      <c r="BA32" s="21">
        <v>3</v>
      </c>
      <c r="BB32" s="115">
        <v>20000</v>
      </c>
      <c r="BC32" s="115">
        <f t="shared" si="11"/>
        <v>1680000</v>
      </c>
      <c r="BD32" s="116">
        <f t="shared" si="12"/>
        <v>34547582.399999999</v>
      </c>
      <c r="BE32" s="116">
        <f t="shared" si="13"/>
        <v>10433369.8848</v>
      </c>
      <c r="BF32" s="116">
        <f t="shared" si="14"/>
        <v>44980952.2848</v>
      </c>
      <c r="BG32" s="15">
        <f t="shared" si="15"/>
        <v>34547582400</v>
      </c>
      <c r="BH32" s="15">
        <f t="shared" si="15"/>
        <v>10433369884.799999</v>
      </c>
      <c r="BI32" s="15">
        <f t="shared" si="15"/>
        <v>44980952284.800003</v>
      </c>
    </row>
    <row r="33" spans="1:62" s="16" customFormat="1">
      <c r="A33" s="113">
        <v>28</v>
      </c>
      <c r="B33" s="17" t="s">
        <v>61</v>
      </c>
      <c r="C33" s="18" t="s">
        <v>33</v>
      </c>
      <c r="D33" s="19">
        <v>21686</v>
      </c>
      <c r="E33" s="20">
        <v>203</v>
      </c>
      <c r="F33" s="8">
        <f t="shared" si="23"/>
        <v>30</v>
      </c>
      <c r="G33" s="9">
        <v>173</v>
      </c>
      <c r="H33" s="18"/>
      <c r="I33" s="11">
        <f t="shared" si="0"/>
        <v>173</v>
      </c>
      <c r="J33" s="11">
        <v>-18</v>
      </c>
      <c r="K33" s="11">
        <f t="shared" si="1"/>
        <v>155</v>
      </c>
      <c r="L33" s="11">
        <f t="shared" si="2"/>
        <v>109</v>
      </c>
      <c r="M33" s="21">
        <v>67</v>
      </c>
      <c r="N33" s="115">
        <v>23273.599999999999</v>
      </c>
      <c r="O33" s="115">
        <f t="shared" si="3"/>
        <v>18711974.399999999</v>
      </c>
      <c r="P33" s="21"/>
      <c r="Q33" s="115"/>
      <c r="R33" s="115"/>
      <c r="S33" s="21"/>
      <c r="T33" s="115"/>
      <c r="U33" s="115"/>
      <c r="V33" s="21">
        <v>2</v>
      </c>
      <c r="W33" s="115">
        <v>24043</v>
      </c>
      <c r="X33" s="115">
        <f t="shared" si="17"/>
        <v>577032</v>
      </c>
      <c r="Y33" s="21"/>
      <c r="Z33" s="115"/>
      <c r="AA33" s="115"/>
      <c r="AB33" s="21">
        <v>1</v>
      </c>
      <c r="AC33" s="115">
        <v>24043</v>
      </c>
      <c r="AD33" s="115">
        <f t="shared" si="18"/>
        <v>288516</v>
      </c>
      <c r="AE33" s="22">
        <v>11</v>
      </c>
      <c r="AF33" s="22">
        <v>10</v>
      </c>
      <c r="AG33" s="115">
        <v>24043</v>
      </c>
      <c r="AH33" s="115">
        <f t="shared" si="19"/>
        <v>6058836</v>
      </c>
      <c r="AI33" s="21">
        <v>6</v>
      </c>
      <c r="AJ33" s="10">
        <v>1</v>
      </c>
      <c r="AK33" s="115">
        <v>35000</v>
      </c>
      <c r="AL33" s="115">
        <f t="shared" si="5"/>
        <v>420000</v>
      </c>
      <c r="AM33" s="10">
        <v>2</v>
      </c>
      <c r="AN33" s="115">
        <v>28000</v>
      </c>
      <c r="AO33" s="115">
        <f t="shared" si="6"/>
        <v>672000</v>
      </c>
      <c r="AP33" s="10">
        <f t="shared" si="7"/>
        <v>3</v>
      </c>
      <c r="AQ33" s="115">
        <v>20000</v>
      </c>
      <c r="AR33" s="115">
        <f t="shared" si="8"/>
        <v>720000</v>
      </c>
      <c r="AS33" s="21">
        <v>5</v>
      </c>
      <c r="AT33" s="21"/>
      <c r="AU33" s="115">
        <v>12130</v>
      </c>
      <c r="AV33" s="115">
        <f t="shared" si="9"/>
        <v>727800</v>
      </c>
      <c r="AW33" s="21">
        <v>6</v>
      </c>
      <c r="AX33" s="115">
        <v>25000</v>
      </c>
      <c r="AY33" s="115">
        <f t="shared" si="10"/>
        <v>1800000</v>
      </c>
      <c r="AZ33" s="21"/>
      <c r="BA33" s="21">
        <v>1</v>
      </c>
      <c r="BB33" s="115">
        <v>20000</v>
      </c>
      <c r="BC33" s="115">
        <f t="shared" si="11"/>
        <v>240000</v>
      </c>
      <c r="BD33" s="116">
        <f t="shared" si="12"/>
        <v>30216158.399999999</v>
      </c>
      <c r="BE33" s="116">
        <f t="shared" si="13"/>
        <v>9125279.8367999997</v>
      </c>
      <c r="BF33" s="116">
        <f t="shared" si="14"/>
        <v>39341438.2368</v>
      </c>
      <c r="BG33" s="15">
        <f t="shared" si="15"/>
        <v>30216158400</v>
      </c>
      <c r="BH33" s="15">
        <f t="shared" si="15"/>
        <v>9125279836.7999992</v>
      </c>
      <c r="BI33" s="15">
        <f t="shared" si="15"/>
        <v>39341438236.800003</v>
      </c>
    </row>
    <row r="34" spans="1:62" s="16" customFormat="1">
      <c r="A34" s="113">
        <v>29</v>
      </c>
      <c r="B34" s="17" t="s">
        <v>62</v>
      </c>
      <c r="C34" s="18" t="s">
        <v>35</v>
      </c>
      <c r="D34" s="19">
        <v>23503</v>
      </c>
      <c r="E34" s="20">
        <v>117</v>
      </c>
      <c r="F34" s="8">
        <f t="shared" si="23"/>
        <v>5</v>
      </c>
      <c r="G34" s="9">
        <v>112</v>
      </c>
      <c r="H34" s="18">
        <v>6.5</v>
      </c>
      <c r="I34" s="11">
        <f t="shared" si="0"/>
        <v>118.5</v>
      </c>
      <c r="J34" s="11">
        <v>-6.5</v>
      </c>
      <c r="K34" s="11">
        <f t="shared" si="1"/>
        <v>112</v>
      </c>
      <c r="L34" s="11">
        <f t="shared" si="2"/>
        <v>97</v>
      </c>
      <c r="M34" s="21">
        <v>74</v>
      </c>
      <c r="N34" s="115">
        <v>23273.599999999999</v>
      </c>
      <c r="O34" s="115">
        <f t="shared" si="3"/>
        <v>20666956.799999997</v>
      </c>
      <c r="P34" s="21"/>
      <c r="Q34" s="115"/>
      <c r="R34" s="115"/>
      <c r="S34" s="21"/>
      <c r="T34" s="115"/>
      <c r="U34" s="115"/>
      <c r="V34" s="21">
        <v>0.5</v>
      </c>
      <c r="W34" s="115">
        <v>24043</v>
      </c>
      <c r="X34" s="115">
        <f t="shared" si="17"/>
        <v>144258</v>
      </c>
      <c r="Y34" s="21">
        <v>1</v>
      </c>
      <c r="Z34" s="115">
        <v>24043</v>
      </c>
      <c r="AA34" s="115">
        <f t="shared" si="20"/>
        <v>288516</v>
      </c>
      <c r="AB34" s="21"/>
      <c r="AC34" s="115"/>
      <c r="AD34" s="115"/>
      <c r="AE34" s="22">
        <v>2</v>
      </c>
      <c r="AF34" s="22">
        <v>3</v>
      </c>
      <c r="AG34" s="115">
        <v>24043</v>
      </c>
      <c r="AH34" s="115">
        <f t="shared" si="19"/>
        <v>1442580</v>
      </c>
      <c r="AI34" s="21">
        <v>5.5</v>
      </c>
      <c r="AJ34" s="10">
        <v>1</v>
      </c>
      <c r="AK34" s="115">
        <v>35000</v>
      </c>
      <c r="AL34" s="115">
        <f t="shared" si="5"/>
        <v>420000</v>
      </c>
      <c r="AM34" s="10">
        <v>1</v>
      </c>
      <c r="AN34" s="115">
        <v>28000</v>
      </c>
      <c r="AO34" s="115">
        <f t="shared" si="6"/>
        <v>336000</v>
      </c>
      <c r="AP34" s="10">
        <f t="shared" si="7"/>
        <v>3.5</v>
      </c>
      <c r="AQ34" s="115">
        <v>20000</v>
      </c>
      <c r="AR34" s="115">
        <f t="shared" si="8"/>
        <v>840000</v>
      </c>
      <c r="AS34" s="21">
        <v>5</v>
      </c>
      <c r="AT34" s="21"/>
      <c r="AU34" s="115">
        <v>12130</v>
      </c>
      <c r="AV34" s="115">
        <f t="shared" si="9"/>
        <v>727800</v>
      </c>
      <c r="AW34" s="10">
        <v>5</v>
      </c>
      <c r="AX34" s="115">
        <v>25000</v>
      </c>
      <c r="AY34" s="115">
        <f t="shared" si="10"/>
        <v>1500000</v>
      </c>
      <c r="AZ34" s="12">
        <v>0.5</v>
      </c>
      <c r="BA34" s="21">
        <v>0.5</v>
      </c>
      <c r="BB34" s="115">
        <v>20000</v>
      </c>
      <c r="BC34" s="115">
        <f t="shared" si="11"/>
        <v>240000</v>
      </c>
      <c r="BD34" s="116">
        <f t="shared" si="12"/>
        <v>26606110.799999997</v>
      </c>
      <c r="BE34" s="116">
        <f t="shared" si="13"/>
        <v>8035045.4615999991</v>
      </c>
      <c r="BF34" s="116">
        <f t="shared" si="14"/>
        <v>34641156.261599995</v>
      </c>
      <c r="BG34" s="14">
        <f t="shared" si="14"/>
        <v>42676201.723199993</v>
      </c>
      <c r="BH34" s="15">
        <f t="shared" si="15"/>
        <v>8035045461.5999994</v>
      </c>
      <c r="BI34" s="15">
        <f t="shared" si="15"/>
        <v>34641156261.599998</v>
      </c>
      <c r="BJ34" s="15">
        <f t="shared" si="15"/>
        <v>42676201723.199997</v>
      </c>
    </row>
    <row r="35" spans="1:62" s="16" customFormat="1" ht="15.75" customHeight="1">
      <c r="A35" s="23">
        <v>30</v>
      </c>
      <c r="B35" s="24" t="s">
        <v>63</v>
      </c>
      <c r="C35" s="18" t="s">
        <v>33</v>
      </c>
      <c r="D35" s="25">
        <v>29665</v>
      </c>
      <c r="E35" s="20">
        <v>143.5</v>
      </c>
      <c r="F35" s="8">
        <f t="shared" si="23"/>
        <v>5.5</v>
      </c>
      <c r="G35" s="9">
        <v>138</v>
      </c>
      <c r="H35" s="18">
        <v>32</v>
      </c>
      <c r="I35" s="11">
        <f t="shared" si="0"/>
        <v>170</v>
      </c>
      <c r="J35" s="11">
        <v>-4</v>
      </c>
      <c r="K35" s="11">
        <f t="shared" si="1"/>
        <v>166</v>
      </c>
      <c r="L35" s="11">
        <f>M35+P35+S35+V35+Y35+AB35+AE35+AF35+AI35+AS35+AT35+AW35+AZ35+BA35</f>
        <v>170</v>
      </c>
      <c r="M35" s="21">
        <v>95</v>
      </c>
      <c r="N35" s="115">
        <v>23273.599999999999</v>
      </c>
      <c r="O35" s="115">
        <f t="shared" si="3"/>
        <v>26531904</v>
      </c>
      <c r="P35" s="21"/>
      <c r="Q35" s="115"/>
      <c r="R35" s="115"/>
      <c r="S35" s="21"/>
      <c r="T35" s="115"/>
      <c r="U35" s="115"/>
      <c r="V35" s="21">
        <v>2</v>
      </c>
      <c r="W35" s="115">
        <v>24043</v>
      </c>
      <c r="X35" s="115">
        <f t="shared" si="17"/>
        <v>577032</v>
      </c>
      <c r="Y35" s="21"/>
      <c r="Z35" s="115"/>
      <c r="AA35" s="115"/>
      <c r="AB35" s="21">
        <v>1</v>
      </c>
      <c r="AC35" s="115">
        <v>24043</v>
      </c>
      <c r="AD35" s="115">
        <f t="shared" si="18"/>
        <v>288516</v>
      </c>
      <c r="AE35" s="22">
        <v>17</v>
      </c>
      <c r="AF35" s="22">
        <v>24</v>
      </c>
      <c r="AG35" s="115">
        <v>24043</v>
      </c>
      <c r="AH35" s="115">
        <f t="shared" si="19"/>
        <v>11829156</v>
      </c>
      <c r="AI35" s="21">
        <v>10</v>
      </c>
      <c r="AJ35" s="10">
        <v>1</v>
      </c>
      <c r="AK35" s="115">
        <v>35000</v>
      </c>
      <c r="AL35" s="115">
        <f t="shared" si="5"/>
        <v>420000</v>
      </c>
      <c r="AM35" s="10">
        <v>2</v>
      </c>
      <c r="AN35" s="115">
        <v>28000</v>
      </c>
      <c r="AO35" s="115">
        <f t="shared" si="6"/>
        <v>672000</v>
      </c>
      <c r="AP35" s="10">
        <f t="shared" si="7"/>
        <v>7</v>
      </c>
      <c r="AQ35" s="115">
        <v>20000</v>
      </c>
      <c r="AR35" s="115">
        <f t="shared" si="8"/>
        <v>1680000</v>
      </c>
      <c r="AS35" s="21">
        <v>8</v>
      </c>
      <c r="AT35" s="21"/>
      <c r="AU35" s="115">
        <v>12130</v>
      </c>
      <c r="AV35" s="115">
        <f t="shared" si="9"/>
        <v>1164480</v>
      </c>
      <c r="AW35" s="10">
        <v>9</v>
      </c>
      <c r="AX35" s="115">
        <v>25000</v>
      </c>
      <c r="AY35" s="115">
        <f t="shared" si="10"/>
        <v>2700000</v>
      </c>
      <c r="AZ35" s="12">
        <v>2</v>
      </c>
      <c r="BA35" s="21">
        <v>2</v>
      </c>
      <c r="BB35" s="115">
        <v>20000</v>
      </c>
      <c r="BC35" s="115">
        <f t="shared" si="11"/>
        <v>960000</v>
      </c>
      <c r="BD35" s="116">
        <f>O35+R35+U35+X35+AA35+AD35+AH35+AL35+AO35+AR35+AV35+AY35+BC35</f>
        <v>46823088</v>
      </c>
      <c r="BE35" s="116">
        <f t="shared" si="13"/>
        <v>14140572.575999999</v>
      </c>
      <c r="BF35" s="116">
        <f t="shared" si="14"/>
        <v>60963660.575999998</v>
      </c>
      <c r="BG35" s="14">
        <f t="shared" si="14"/>
        <v>75104233.151999995</v>
      </c>
      <c r="BH35" s="15">
        <f t="shared" si="15"/>
        <v>14140572576</v>
      </c>
      <c r="BI35" s="15">
        <f t="shared" si="15"/>
        <v>60963660576</v>
      </c>
      <c r="BJ35" s="15">
        <f t="shared" si="15"/>
        <v>75104233152</v>
      </c>
    </row>
    <row r="36" spans="1:62" s="16" customFormat="1" ht="15.75" customHeight="1">
      <c r="A36" s="23">
        <v>31</v>
      </c>
      <c r="B36" s="24" t="s">
        <v>64</v>
      </c>
      <c r="C36" s="18" t="s">
        <v>33</v>
      </c>
      <c r="D36" s="25">
        <v>54036</v>
      </c>
      <c r="E36" s="20">
        <v>155.5</v>
      </c>
      <c r="F36" s="8">
        <f t="shared" si="23"/>
        <v>4.5</v>
      </c>
      <c r="G36" s="9">
        <v>151</v>
      </c>
      <c r="H36" s="18">
        <v>1</v>
      </c>
      <c r="I36" s="11">
        <f t="shared" si="0"/>
        <v>152</v>
      </c>
      <c r="J36" s="11">
        <v>-8</v>
      </c>
      <c r="K36" s="11">
        <f t="shared" si="1"/>
        <v>144</v>
      </c>
      <c r="L36" s="11">
        <f>M36+P36+S36+V36+Y36+AB36+AE36+AF36+AI36+AS36+AT36+AW36+AZ36+BA36</f>
        <v>169</v>
      </c>
      <c r="M36" s="21">
        <v>102</v>
      </c>
      <c r="N36" s="115">
        <v>23273.599999999999</v>
      </c>
      <c r="O36" s="115">
        <f t="shared" si="3"/>
        <v>28486886.399999999</v>
      </c>
      <c r="P36" s="21">
        <v>0.5</v>
      </c>
      <c r="Q36" s="115">
        <v>48086</v>
      </c>
      <c r="R36" s="115">
        <f>(Q36*P36*12)</f>
        <v>288516</v>
      </c>
      <c r="S36" s="21">
        <v>7</v>
      </c>
      <c r="T36" s="115">
        <v>24043</v>
      </c>
      <c r="U36" s="115">
        <f t="shared" si="22"/>
        <v>2019612</v>
      </c>
      <c r="V36" s="21">
        <v>6</v>
      </c>
      <c r="W36" s="115">
        <v>24043</v>
      </c>
      <c r="X36" s="115">
        <f t="shared" si="17"/>
        <v>1731096</v>
      </c>
      <c r="Y36" s="21">
        <v>1</v>
      </c>
      <c r="Z36" s="115">
        <v>24043</v>
      </c>
      <c r="AA36" s="115">
        <f t="shared" si="20"/>
        <v>288516</v>
      </c>
      <c r="AB36" s="21">
        <v>1</v>
      </c>
      <c r="AC36" s="115">
        <v>24043</v>
      </c>
      <c r="AD36" s="115">
        <f t="shared" si="18"/>
        <v>288516</v>
      </c>
      <c r="AE36" s="22">
        <v>15</v>
      </c>
      <c r="AF36" s="22">
        <v>4</v>
      </c>
      <c r="AG36" s="115">
        <v>24043</v>
      </c>
      <c r="AH36" s="115">
        <f t="shared" si="19"/>
        <v>5481804</v>
      </c>
      <c r="AI36" s="21">
        <v>9</v>
      </c>
      <c r="AJ36" s="10">
        <v>1</v>
      </c>
      <c r="AK36" s="115">
        <v>35000</v>
      </c>
      <c r="AL36" s="115">
        <f t="shared" si="5"/>
        <v>420000</v>
      </c>
      <c r="AM36" s="10">
        <v>3</v>
      </c>
      <c r="AN36" s="115">
        <v>28000</v>
      </c>
      <c r="AO36" s="115">
        <f t="shared" si="6"/>
        <v>1008000</v>
      </c>
      <c r="AP36" s="10">
        <f t="shared" si="7"/>
        <v>5</v>
      </c>
      <c r="AQ36" s="115">
        <v>20000</v>
      </c>
      <c r="AR36" s="115">
        <f t="shared" si="8"/>
        <v>1200000</v>
      </c>
      <c r="AS36" s="21">
        <v>11</v>
      </c>
      <c r="AT36" s="21"/>
      <c r="AU36" s="115">
        <v>12130</v>
      </c>
      <c r="AV36" s="115">
        <f t="shared" si="9"/>
        <v>1601160</v>
      </c>
      <c r="AW36" s="10">
        <v>7</v>
      </c>
      <c r="AX36" s="115">
        <v>25000</v>
      </c>
      <c r="AY36" s="115">
        <f t="shared" si="10"/>
        <v>2100000</v>
      </c>
      <c r="AZ36" s="12">
        <v>4</v>
      </c>
      <c r="BA36" s="21">
        <v>1.5</v>
      </c>
      <c r="BB36" s="115">
        <v>20000</v>
      </c>
      <c r="BC36" s="115">
        <f t="shared" si="11"/>
        <v>1320000</v>
      </c>
      <c r="BD36" s="116">
        <f>O36+R36+U36+X36+AA36+AD36+AH36+AL36+AO36+AR36+AV36+AY36+BC36</f>
        <v>46234106.399999999</v>
      </c>
      <c r="BE36" s="116">
        <f t="shared" si="13"/>
        <v>13962700.1328</v>
      </c>
      <c r="BF36" s="116">
        <f t="shared" si="14"/>
        <v>60196806.532799996</v>
      </c>
      <c r="BG36" s="14">
        <f t="shared" si="14"/>
        <v>74159506.665600002</v>
      </c>
      <c r="BH36" s="15">
        <f t="shared" si="15"/>
        <v>13962700132.799999</v>
      </c>
      <c r="BI36" s="15">
        <f t="shared" si="15"/>
        <v>60196806532.799995</v>
      </c>
      <c r="BJ36" s="15">
        <f t="shared" si="15"/>
        <v>74159506665.600006</v>
      </c>
    </row>
    <row r="37" spans="1:62" s="16" customFormat="1">
      <c r="A37" s="23">
        <v>32</v>
      </c>
      <c r="B37" s="24" t="s">
        <v>65</v>
      </c>
      <c r="C37" s="18" t="s">
        <v>33</v>
      </c>
      <c r="D37" s="25">
        <v>54732</v>
      </c>
      <c r="E37" s="20">
        <v>148</v>
      </c>
      <c r="F37" s="8">
        <f t="shared" si="23"/>
        <v>3</v>
      </c>
      <c r="G37" s="9">
        <v>145</v>
      </c>
      <c r="H37" s="18">
        <v>5.5</v>
      </c>
      <c r="I37" s="11">
        <f t="shared" si="0"/>
        <v>150.5</v>
      </c>
      <c r="J37" s="11">
        <v>-9.5</v>
      </c>
      <c r="K37" s="11">
        <f t="shared" si="1"/>
        <v>141</v>
      </c>
      <c r="L37" s="11">
        <f>M37+P37+S37+V37+Y37+AB37+AE37+AF37+AI37+AS37+AT37+AW37+AZ37+BA37</f>
        <v>185</v>
      </c>
      <c r="M37" s="21">
        <v>108</v>
      </c>
      <c r="N37" s="115">
        <v>23273.599999999999</v>
      </c>
      <c r="O37" s="115">
        <f t="shared" si="3"/>
        <v>30162585.599999998</v>
      </c>
      <c r="P37" s="21">
        <v>1.5</v>
      </c>
      <c r="Q37" s="115">
        <v>48086</v>
      </c>
      <c r="R37" s="115">
        <f>(Q37*P37*12)</f>
        <v>865548</v>
      </c>
      <c r="S37" s="21">
        <v>10</v>
      </c>
      <c r="T37" s="115">
        <v>24043</v>
      </c>
      <c r="U37" s="115">
        <f t="shared" si="22"/>
        <v>2885160</v>
      </c>
      <c r="V37" s="21">
        <v>6.5</v>
      </c>
      <c r="W37" s="115">
        <v>24043</v>
      </c>
      <c r="X37" s="115">
        <f t="shared" si="17"/>
        <v>1875354</v>
      </c>
      <c r="Y37" s="21"/>
      <c r="Z37" s="115"/>
      <c r="AA37" s="115"/>
      <c r="AB37" s="21">
        <v>1</v>
      </c>
      <c r="AC37" s="115">
        <v>24043</v>
      </c>
      <c r="AD37" s="115">
        <f t="shared" si="18"/>
        <v>288516</v>
      </c>
      <c r="AE37" s="22">
        <v>8</v>
      </c>
      <c r="AF37" s="22">
        <v>21</v>
      </c>
      <c r="AG37" s="115">
        <v>24043</v>
      </c>
      <c r="AH37" s="115">
        <f t="shared" si="19"/>
        <v>8366964</v>
      </c>
      <c r="AI37" s="21">
        <v>8</v>
      </c>
      <c r="AJ37" s="10">
        <v>1</v>
      </c>
      <c r="AK37" s="115">
        <v>35000</v>
      </c>
      <c r="AL37" s="115">
        <f t="shared" si="5"/>
        <v>420000</v>
      </c>
      <c r="AM37" s="10">
        <v>2</v>
      </c>
      <c r="AN37" s="115">
        <v>28000</v>
      </c>
      <c r="AO37" s="115">
        <f t="shared" si="6"/>
        <v>672000</v>
      </c>
      <c r="AP37" s="10">
        <f t="shared" si="7"/>
        <v>5</v>
      </c>
      <c r="AQ37" s="115">
        <v>20000</v>
      </c>
      <c r="AR37" s="115">
        <f t="shared" si="8"/>
        <v>1200000</v>
      </c>
      <c r="AS37" s="21">
        <v>8</v>
      </c>
      <c r="AT37" s="21"/>
      <c r="AU37" s="115">
        <v>12130</v>
      </c>
      <c r="AV37" s="115">
        <f t="shared" si="9"/>
        <v>1164480</v>
      </c>
      <c r="AW37" s="10">
        <v>9</v>
      </c>
      <c r="AX37" s="115">
        <v>25000</v>
      </c>
      <c r="AY37" s="115">
        <f t="shared" si="10"/>
        <v>2700000</v>
      </c>
      <c r="AZ37" s="12">
        <v>3</v>
      </c>
      <c r="BA37" s="21">
        <v>1</v>
      </c>
      <c r="BB37" s="115">
        <v>20000</v>
      </c>
      <c r="BC37" s="115">
        <f t="shared" si="11"/>
        <v>960000</v>
      </c>
      <c r="BD37" s="116">
        <f>O37+R37+U37+X37+AA37+AD37+AH37+AL37+AO37+AR37+AV37+AY37+BC37</f>
        <v>51560607.599999994</v>
      </c>
      <c r="BE37" s="116">
        <f t="shared" si="13"/>
        <v>15571303.495199997</v>
      </c>
      <c r="BF37" s="116">
        <f t="shared" si="14"/>
        <v>67131911.095199987</v>
      </c>
      <c r="BG37" s="14">
        <f t="shared" si="14"/>
        <v>82703214.590399981</v>
      </c>
      <c r="BH37" s="15">
        <f t="shared" si="15"/>
        <v>15571303495.199997</v>
      </c>
      <c r="BI37" s="15">
        <f t="shared" si="15"/>
        <v>67131911095.199989</v>
      </c>
      <c r="BJ37" s="15">
        <f t="shared" si="15"/>
        <v>82703214590.399979</v>
      </c>
    </row>
    <row r="38" spans="1:62" s="16" customFormat="1">
      <c r="A38" s="113">
        <v>33</v>
      </c>
      <c r="B38" s="17" t="s">
        <v>66</v>
      </c>
      <c r="C38" s="18" t="s">
        <v>33</v>
      </c>
      <c r="D38" s="19">
        <v>28587</v>
      </c>
      <c r="E38" s="20">
        <v>121</v>
      </c>
      <c r="F38" s="8">
        <f>E38-G38</f>
        <v>2</v>
      </c>
      <c r="G38" s="9">
        <v>119</v>
      </c>
      <c r="H38" s="18">
        <v>5</v>
      </c>
      <c r="I38" s="11">
        <f t="shared" si="0"/>
        <v>124</v>
      </c>
      <c r="J38" s="11">
        <v>-6</v>
      </c>
      <c r="K38" s="11">
        <f t="shared" si="1"/>
        <v>118</v>
      </c>
      <c r="L38" s="11">
        <f t="shared" si="2"/>
        <v>106</v>
      </c>
      <c r="M38" s="21">
        <v>64</v>
      </c>
      <c r="N38" s="115">
        <v>23273.599999999999</v>
      </c>
      <c r="O38" s="115">
        <f t="shared" si="3"/>
        <v>17874124.799999997</v>
      </c>
      <c r="P38" s="21"/>
      <c r="Q38" s="115"/>
      <c r="R38" s="115"/>
      <c r="S38" s="21">
        <v>1</v>
      </c>
      <c r="T38" s="115">
        <v>24043</v>
      </c>
      <c r="U38" s="115">
        <f t="shared" si="22"/>
        <v>288516</v>
      </c>
      <c r="V38" s="21">
        <v>2</v>
      </c>
      <c r="W38" s="115">
        <v>24043</v>
      </c>
      <c r="X38" s="115">
        <f t="shared" si="17"/>
        <v>577032</v>
      </c>
      <c r="Y38" s="21">
        <v>6</v>
      </c>
      <c r="Z38" s="115">
        <v>24043</v>
      </c>
      <c r="AA38" s="115">
        <f t="shared" si="20"/>
        <v>1731096</v>
      </c>
      <c r="AB38" s="21"/>
      <c r="AC38" s="115"/>
      <c r="AD38" s="115"/>
      <c r="AE38" s="22">
        <v>3</v>
      </c>
      <c r="AF38" s="22">
        <v>4</v>
      </c>
      <c r="AG38" s="115">
        <v>24043</v>
      </c>
      <c r="AH38" s="115">
        <f t="shared" si="19"/>
        <v>2019612</v>
      </c>
      <c r="AI38" s="21">
        <v>6.5</v>
      </c>
      <c r="AJ38" s="10">
        <v>1</v>
      </c>
      <c r="AK38" s="115">
        <v>35000</v>
      </c>
      <c r="AL38" s="115">
        <f t="shared" si="5"/>
        <v>420000</v>
      </c>
      <c r="AM38" s="10">
        <v>2</v>
      </c>
      <c r="AN38" s="115">
        <v>28000</v>
      </c>
      <c r="AO38" s="115">
        <f t="shared" si="6"/>
        <v>672000</v>
      </c>
      <c r="AP38" s="10">
        <f t="shared" si="7"/>
        <v>3.5</v>
      </c>
      <c r="AQ38" s="115">
        <v>20000</v>
      </c>
      <c r="AR38" s="115">
        <f t="shared" si="8"/>
        <v>840000</v>
      </c>
      <c r="AS38" s="21">
        <v>12.5</v>
      </c>
      <c r="AT38" s="21"/>
      <c r="AU38" s="115">
        <v>12130</v>
      </c>
      <c r="AV38" s="115">
        <f t="shared" si="9"/>
        <v>1819500</v>
      </c>
      <c r="AW38" s="21">
        <v>6</v>
      </c>
      <c r="AX38" s="115">
        <v>25000</v>
      </c>
      <c r="AY38" s="115">
        <f t="shared" si="10"/>
        <v>1800000</v>
      </c>
      <c r="AZ38" s="21">
        <v>1</v>
      </c>
      <c r="BA38" s="21"/>
      <c r="BB38" s="115">
        <v>20000</v>
      </c>
      <c r="BC38" s="115">
        <f t="shared" si="11"/>
        <v>240000</v>
      </c>
      <c r="BD38" s="116">
        <f t="shared" si="12"/>
        <v>28281880.799999997</v>
      </c>
      <c r="BE38" s="116">
        <f t="shared" si="13"/>
        <v>8541128.0015999991</v>
      </c>
      <c r="BF38" s="116">
        <f t="shared" si="14"/>
        <v>36823008.801599994</v>
      </c>
      <c r="BG38" s="15">
        <f t="shared" si="15"/>
        <v>28281880799.999996</v>
      </c>
      <c r="BH38" s="15">
        <f t="shared" si="15"/>
        <v>8541128001.5999994</v>
      </c>
      <c r="BI38" s="15">
        <f t="shared" si="15"/>
        <v>36823008801.599991</v>
      </c>
    </row>
    <row r="39" spans="1:62" s="16" customFormat="1">
      <c r="A39" s="113">
        <v>34</v>
      </c>
      <c r="B39" s="17" t="s">
        <v>67</v>
      </c>
      <c r="C39" s="18" t="s">
        <v>33</v>
      </c>
      <c r="D39" s="19">
        <v>22108</v>
      </c>
      <c r="E39" s="20">
        <v>162</v>
      </c>
      <c r="F39" s="8">
        <f>E39-G39</f>
        <v>8</v>
      </c>
      <c r="G39" s="9">
        <v>154</v>
      </c>
      <c r="H39" s="18"/>
      <c r="I39" s="11">
        <f t="shared" si="0"/>
        <v>154</v>
      </c>
      <c r="J39" s="11">
        <v>-12</v>
      </c>
      <c r="K39" s="11">
        <f t="shared" si="1"/>
        <v>142</v>
      </c>
      <c r="L39" s="11">
        <f t="shared" si="2"/>
        <v>130</v>
      </c>
      <c r="M39" s="21">
        <v>90</v>
      </c>
      <c r="N39" s="115">
        <v>23273.599999999999</v>
      </c>
      <c r="O39" s="115">
        <f t="shared" si="3"/>
        <v>25135487.999999996</v>
      </c>
      <c r="P39" s="21"/>
      <c r="Q39" s="115"/>
      <c r="R39" s="115"/>
      <c r="S39" s="21">
        <v>1</v>
      </c>
      <c r="T39" s="115">
        <v>24043</v>
      </c>
      <c r="U39" s="115">
        <f t="shared" si="22"/>
        <v>288516</v>
      </c>
      <c r="V39" s="21"/>
      <c r="W39" s="115"/>
      <c r="X39" s="115"/>
      <c r="Y39" s="21"/>
      <c r="Z39" s="115"/>
      <c r="AA39" s="115"/>
      <c r="AB39" s="21"/>
      <c r="AC39" s="115"/>
      <c r="AD39" s="115"/>
      <c r="AE39" s="22">
        <v>12</v>
      </c>
      <c r="AF39" s="22">
        <v>5</v>
      </c>
      <c r="AG39" s="115">
        <v>24043</v>
      </c>
      <c r="AH39" s="115">
        <f t="shared" si="19"/>
        <v>4904772</v>
      </c>
      <c r="AI39" s="21">
        <v>8</v>
      </c>
      <c r="AJ39" s="10">
        <v>1</v>
      </c>
      <c r="AK39" s="115">
        <v>35000</v>
      </c>
      <c r="AL39" s="115">
        <f t="shared" si="5"/>
        <v>420000</v>
      </c>
      <c r="AM39" s="10">
        <v>1</v>
      </c>
      <c r="AN39" s="115">
        <v>28000</v>
      </c>
      <c r="AO39" s="115">
        <f t="shared" si="6"/>
        <v>336000</v>
      </c>
      <c r="AP39" s="10">
        <f t="shared" si="7"/>
        <v>6</v>
      </c>
      <c r="AQ39" s="115">
        <v>20000</v>
      </c>
      <c r="AR39" s="115">
        <f t="shared" si="8"/>
        <v>1440000</v>
      </c>
      <c r="AS39" s="21">
        <v>5</v>
      </c>
      <c r="AT39" s="21"/>
      <c r="AU39" s="115">
        <v>12130</v>
      </c>
      <c r="AV39" s="115">
        <f t="shared" si="9"/>
        <v>727800</v>
      </c>
      <c r="AW39" s="21">
        <v>6</v>
      </c>
      <c r="AX39" s="115">
        <v>25000</v>
      </c>
      <c r="AY39" s="115">
        <f t="shared" si="10"/>
        <v>1800000</v>
      </c>
      <c r="AZ39" s="21">
        <v>2</v>
      </c>
      <c r="BA39" s="21">
        <v>1</v>
      </c>
      <c r="BB39" s="115">
        <v>20000</v>
      </c>
      <c r="BC39" s="115">
        <f t="shared" si="11"/>
        <v>720000</v>
      </c>
      <c r="BD39" s="116">
        <f t="shared" si="12"/>
        <v>35772576</v>
      </c>
      <c r="BE39" s="116">
        <f t="shared" si="13"/>
        <v>10803317.952</v>
      </c>
      <c r="BF39" s="116">
        <f t="shared" si="14"/>
        <v>46575893.952</v>
      </c>
      <c r="BG39" s="15">
        <f t="shared" si="15"/>
        <v>35772576000</v>
      </c>
      <c r="BH39" s="15">
        <f t="shared" si="15"/>
        <v>10803317952</v>
      </c>
      <c r="BI39" s="15">
        <f t="shared" si="15"/>
        <v>46575893952</v>
      </c>
    </row>
    <row r="40" spans="1:62" s="16" customFormat="1">
      <c r="A40" s="23">
        <v>35</v>
      </c>
      <c r="B40" s="24" t="s">
        <v>68</v>
      </c>
      <c r="C40" s="18" t="s">
        <v>33</v>
      </c>
      <c r="D40" s="25">
        <v>27460</v>
      </c>
      <c r="E40" s="20">
        <v>127</v>
      </c>
      <c r="F40" s="8">
        <f>E40-G40</f>
        <v>5</v>
      </c>
      <c r="G40" s="28">
        <v>122</v>
      </c>
      <c r="H40" s="18"/>
      <c r="I40" s="11">
        <f t="shared" si="0"/>
        <v>122</v>
      </c>
      <c r="J40" s="11">
        <v>-6</v>
      </c>
      <c r="K40" s="11">
        <f t="shared" si="1"/>
        <v>116</v>
      </c>
      <c r="L40" s="11">
        <f t="shared" si="2"/>
        <v>103</v>
      </c>
      <c r="M40" s="21">
        <v>71</v>
      </c>
      <c r="N40" s="115">
        <v>23273.599999999999</v>
      </c>
      <c r="O40" s="115">
        <f t="shared" si="3"/>
        <v>19829107.199999999</v>
      </c>
      <c r="P40" s="21"/>
      <c r="Q40" s="115"/>
      <c r="R40" s="115"/>
      <c r="S40" s="21"/>
      <c r="T40" s="115"/>
      <c r="U40" s="115"/>
      <c r="V40" s="21">
        <v>2</v>
      </c>
      <c r="W40" s="115">
        <v>24043</v>
      </c>
      <c r="X40" s="115">
        <f t="shared" si="17"/>
        <v>577032</v>
      </c>
      <c r="Y40" s="21">
        <v>1</v>
      </c>
      <c r="Z40" s="115">
        <v>24043</v>
      </c>
      <c r="AA40" s="115">
        <f t="shared" si="20"/>
        <v>288516</v>
      </c>
      <c r="AB40" s="21">
        <v>1</v>
      </c>
      <c r="AC40" s="115">
        <v>24043</v>
      </c>
      <c r="AD40" s="115">
        <f t="shared" si="18"/>
        <v>288516</v>
      </c>
      <c r="AE40" s="22">
        <v>3</v>
      </c>
      <c r="AF40" s="22">
        <v>4</v>
      </c>
      <c r="AG40" s="115">
        <v>24043</v>
      </c>
      <c r="AH40" s="115">
        <f t="shared" si="19"/>
        <v>2019612</v>
      </c>
      <c r="AI40" s="21">
        <v>7</v>
      </c>
      <c r="AJ40" s="10">
        <v>1</v>
      </c>
      <c r="AK40" s="115">
        <v>35000</v>
      </c>
      <c r="AL40" s="115">
        <f t="shared" si="5"/>
        <v>420000</v>
      </c>
      <c r="AM40" s="10">
        <v>2</v>
      </c>
      <c r="AN40" s="115">
        <v>28000</v>
      </c>
      <c r="AO40" s="115">
        <f t="shared" si="6"/>
        <v>672000</v>
      </c>
      <c r="AP40" s="10">
        <f t="shared" si="7"/>
        <v>4</v>
      </c>
      <c r="AQ40" s="115">
        <v>20000</v>
      </c>
      <c r="AR40" s="115">
        <f t="shared" si="8"/>
        <v>960000</v>
      </c>
      <c r="AS40" s="21">
        <v>6</v>
      </c>
      <c r="AT40" s="21"/>
      <c r="AU40" s="115">
        <v>12130</v>
      </c>
      <c r="AV40" s="115">
        <f t="shared" si="9"/>
        <v>873360</v>
      </c>
      <c r="AW40" s="21">
        <v>7</v>
      </c>
      <c r="AX40" s="115">
        <v>25000</v>
      </c>
      <c r="AY40" s="115">
        <f t="shared" si="10"/>
        <v>2100000</v>
      </c>
      <c r="AZ40" s="21">
        <v>1</v>
      </c>
      <c r="BA40" s="21"/>
      <c r="BB40" s="115">
        <v>20000</v>
      </c>
      <c r="BC40" s="115">
        <f t="shared" si="11"/>
        <v>240000</v>
      </c>
      <c r="BD40" s="116">
        <f t="shared" si="12"/>
        <v>28268143.199999999</v>
      </c>
      <c r="BE40" s="116">
        <f t="shared" si="13"/>
        <v>8536979.2463999987</v>
      </c>
      <c r="BF40" s="116">
        <f t="shared" si="14"/>
        <v>36805122.446400002</v>
      </c>
      <c r="BG40" s="15">
        <f t="shared" si="15"/>
        <v>28268143200</v>
      </c>
      <c r="BH40" s="15">
        <f t="shared" si="15"/>
        <v>8536979246.3999987</v>
      </c>
      <c r="BI40" s="15">
        <f t="shared" si="15"/>
        <v>36805122446.400002</v>
      </c>
    </row>
    <row r="41" spans="1:62" s="16" customFormat="1">
      <c r="A41" s="29">
        <v>36</v>
      </c>
      <c r="B41" s="30" t="s">
        <v>69</v>
      </c>
      <c r="C41" s="6" t="s">
        <v>33</v>
      </c>
      <c r="D41" s="31">
        <v>125454</v>
      </c>
      <c r="E41" s="8">
        <v>362</v>
      </c>
      <c r="F41" s="8">
        <f>E41-G41</f>
        <v>15</v>
      </c>
      <c r="G41" s="9">
        <v>347</v>
      </c>
      <c r="H41" s="18"/>
      <c r="I41" s="11">
        <f t="shared" si="0"/>
        <v>347</v>
      </c>
      <c r="J41" s="11">
        <v>-10</v>
      </c>
      <c r="K41" s="11">
        <f t="shared" si="1"/>
        <v>337</v>
      </c>
      <c r="L41" s="11">
        <f t="shared" si="2"/>
        <v>394</v>
      </c>
      <c r="M41" s="21">
        <v>265</v>
      </c>
      <c r="N41" s="115">
        <v>23273.599999999999</v>
      </c>
      <c r="O41" s="115">
        <f t="shared" si="3"/>
        <v>74010048</v>
      </c>
      <c r="P41" s="21"/>
      <c r="Q41" s="115"/>
      <c r="R41" s="115"/>
      <c r="S41" s="21">
        <v>5</v>
      </c>
      <c r="T41" s="115">
        <v>24043</v>
      </c>
      <c r="U41" s="115">
        <f t="shared" si="22"/>
        <v>1442580</v>
      </c>
      <c r="V41" s="21">
        <v>2</v>
      </c>
      <c r="W41" s="115">
        <v>24043</v>
      </c>
      <c r="X41" s="115">
        <f t="shared" si="17"/>
        <v>577032</v>
      </c>
      <c r="Y41" s="21">
        <v>3</v>
      </c>
      <c r="Z41" s="115">
        <v>24043</v>
      </c>
      <c r="AA41" s="115">
        <f t="shared" si="20"/>
        <v>865548</v>
      </c>
      <c r="AB41" s="21">
        <v>1</v>
      </c>
      <c r="AC41" s="115">
        <v>24043</v>
      </c>
      <c r="AD41" s="115">
        <f t="shared" si="18"/>
        <v>288516</v>
      </c>
      <c r="AE41" s="22">
        <v>30</v>
      </c>
      <c r="AF41" s="22">
        <v>28</v>
      </c>
      <c r="AG41" s="115">
        <v>24043</v>
      </c>
      <c r="AH41" s="115">
        <f t="shared" si="19"/>
        <v>16733928</v>
      </c>
      <c r="AI41" s="21">
        <v>9</v>
      </c>
      <c r="AJ41" s="10">
        <v>1</v>
      </c>
      <c r="AK41" s="115">
        <v>35000</v>
      </c>
      <c r="AL41" s="115">
        <f t="shared" si="5"/>
        <v>420000</v>
      </c>
      <c r="AM41" s="10">
        <v>3</v>
      </c>
      <c r="AN41" s="115">
        <v>28000</v>
      </c>
      <c r="AO41" s="115">
        <f t="shared" si="6"/>
        <v>1008000</v>
      </c>
      <c r="AP41" s="10">
        <f t="shared" si="7"/>
        <v>5</v>
      </c>
      <c r="AQ41" s="115">
        <v>20000</v>
      </c>
      <c r="AR41" s="115">
        <f t="shared" si="8"/>
        <v>1200000</v>
      </c>
      <c r="AS41" s="21">
        <v>23</v>
      </c>
      <c r="AT41" s="21"/>
      <c r="AU41" s="115">
        <v>12130</v>
      </c>
      <c r="AV41" s="115">
        <f t="shared" si="9"/>
        <v>3347880</v>
      </c>
      <c r="AW41" s="21">
        <v>19</v>
      </c>
      <c r="AX41" s="115">
        <v>25000</v>
      </c>
      <c r="AY41" s="115">
        <f t="shared" si="10"/>
        <v>5700000</v>
      </c>
      <c r="AZ41" s="21">
        <v>6</v>
      </c>
      <c r="BA41" s="21">
        <v>3</v>
      </c>
      <c r="BB41" s="115">
        <v>20000</v>
      </c>
      <c r="BC41" s="115">
        <f t="shared" si="11"/>
        <v>2160000</v>
      </c>
      <c r="BD41" s="116">
        <f t="shared" si="12"/>
        <v>107753532</v>
      </c>
      <c r="BE41" s="116">
        <f t="shared" si="13"/>
        <v>32541566.664000001</v>
      </c>
      <c r="BF41" s="116">
        <f t="shared" si="14"/>
        <v>140295098.664</v>
      </c>
      <c r="BG41" s="15">
        <f t="shared" si="15"/>
        <v>107753532000</v>
      </c>
      <c r="BH41" s="15">
        <f t="shared" si="15"/>
        <v>32541566664</v>
      </c>
      <c r="BI41" s="15">
        <f t="shared" si="15"/>
        <v>140295098664</v>
      </c>
    </row>
    <row r="42" spans="1:62" s="16" customFormat="1">
      <c r="A42" s="113">
        <v>37</v>
      </c>
      <c r="B42" s="17" t="s">
        <v>70</v>
      </c>
      <c r="C42" s="18" t="s">
        <v>35</v>
      </c>
      <c r="D42" s="7">
        <v>20747</v>
      </c>
      <c r="E42" s="20">
        <v>73.5</v>
      </c>
      <c r="F42" s="8"/>
      <c r="G42" s="9">
        <v>73.5</v>
      </c>
      <c r="H42" s="18">
        <v>6.5</v>
      </c>
      <c r="I42" s="11">
        <f t="shared" si="0"/>
        <v>80</v>
      </c>
      <c r="J42" s="11">
        <v>-2</v>
      </c>
      <c r="K42" s="11">
        <f t="shared" si="1"/>
        <v>78</v>
      </c>
      <c r="L42" s="11">
        <f t="shared" si="2"/>
        <v>75</v>
      </c>
      <c r="M42" s="21">
        <v>40</v>
      </c>
      <c r="N42" s="115">
        <v>23273.599999999999</v>
      </c>
      <c r="O42" s="115">
        <f t="shared" si="3"/>
        <v>11171328</v>
      </c>
      <c r="P42" s="21"/>
      <c r="Q42" s="115"/>
      <c r="R42" s="115"/>
      <c r="S42" s="21"/>
      <c r="T42" s="115"/>
      <c r="U42" s="115"/>
      <c r="V42" s="21">
        <v>2</v>
      </c>
      <c r="W42" s="115">
        <v>24043</v>
      </c>
      <c r="X42" s="115">
        <f t="shared" si="17"/>
        <v>577032</v>
      </c>
      <c r="Y42" s="21">
        <v>0.5</v>
      </c>
      <c r="Z42" s="115">
        <v>24043</v>
      </c>
      <c r="AA42" s="115">
        <f t="shared" si="20"/>
        <v>144258</v>
      </c>
      <c r="AB42" s="21">
        <v>1</v>
      </c>
      <c r="AC42" s="115">
        <v>24043</v>
      </c>
      <c r="AD42" s="115">
        <f t="shared" si="18"/>
        <v>288516</v>
      </c>
      <c r="AE42" s="22">
        <v>4</v>
      </c>
      <c r="AF42" s="22">
        <v>6</v>
      </c>
      <c r="AG42" s="115">
        <v>24043</v>
      </c>
      <c r="AH42" s="115">
        <f t="shared" si="19"/>
        <v>2885160</v>
      </c>
      <c r="AI42" s="21">
        <v>6.5</v>
      </c>
      <c r="AJ42" s="10">
        <v>1</v>
      </c>
      <c r="AK42" s="115">
        <v>35000</v>
      </c>
      <c r="AL42" s="115">
        <f t="shared" si="5"/>
        <v>420000</v>
      </c>
      <c r="AM42" s="10">
        <v>2</v>
      </c>
      <c r="AN42" s="115">
        <v>28000</v>
      </c>
      <c r="AO42" s="115">
        <f t="shared" si="6"/>
        <v>672000</v>
      </c>
      <c r="AP42" s="10">
        <f t="shared" si="7"/>
        <v>3.5</v>
      </c>
      <c r="AQ42" s="115">
        <v>20000</v>
      </c>
      <c r="AR42" s="115">
        <f t="shared" si="8"/>
        <v>840000</v>
      </c>
      <c r="AS42" s="21">
        <v>8</v>
      </c>
      <c r="AT42" s="21"/>
      <c r="AU42" s="115">
        <v>12130</v>
      </c>
      <c r="AV42" s="115">
        <f t="shared" si="9"/>
        <v>1164480</v>
      </c>
      <c r="AW42" s="21">
        <v>5</v>
      </c>
      <c r="AX42" s="115">
        <v>25000</v>
      </c>
      <c r="AY42" s="115">
        <f t="shared" si="10"/>
        <v>1500000</v>
      </c>
      <c r="AZ42" s="21">
        <v>1</v>
      </c>
      <c r="BA42" s="21">
        <v>1</v>
      </c>
      <c r="BB42" s="115">
        <v>20000</v>
      </c>
      <c r="BC42" s="115">
        <f t="shared" si="11"/>
        <v>480000</v>
      </c>
      <c r="BD42" s="116">
        <f t="shared" si="12"/>
        <v>20142774</v>
      </c>
      <c r="BE42" s="116">
        <f t="shared" si="13"/>
        <v>6083117.7479999997</v>
      </c>
      <c r="BF42" s="116">
        <f t="shared" si="14"/>
        <v>26225891.748</v>
      </c>
      <c r="BG42" s="15">
        <f t="shared" si="15"/>
        <v>20142774000</v>
      </c>
      <c r="BH42" s="15">
        <f t="shared" si="15"/>
        <v>6083117748</v>
      </c>
      <c r="BI42" s="15">
        <f t="shared" si="15"/>
        <v>26225891748</v>
      </c>
    </row>
    <row r="43" spans="1:62" s="16" customFormat="1">
      <c r="A43" s="23">
        <v>38</v>
      </c>
      <c r="B43" s="24" t="s">
        <v>71</v>
      </c>
      <c r="C43" s="18" t="s">
        <v>33</v>
      </c>
      <c r="D43" s="25">
        <v>30203</v>
      </c>
      <c r="E43" s="20">
        <v>119</v>
      </c>
      <c r="F43" s="8"/>
      <c r="G43" s="9">
        <v>119</v>
      </c>
      <c r="H43" s="18"/>
      <c r="I43" s="11">
        <f t="shared" si="0"/>
        <v>119</v>
      </c>
      <c r="J43" s="11">
        <v>-6</v>
      </c>
      <c r="K43" s="11">
        <f t="shared" si="1"/>
        <v>113</v>
      </c>
      <c r="L43" s="11">
        <f t="shared" si="2"/>
        <v>130</v>
      </c>
      <c r="M43" s="21">
        <v>76</v>
      </c>
      <c r="N43" s="115">
        <v>23273.599999999999</v>
      </c>
      <c r="O43" s="115">
        <f t="shared" si="3"/>
        <v>21225523.199999999</v>
      </c>
      <c r="P43" s="21"/>
      <c r="Q43" s="115"/>
      <c r="R43" s="115"/>
      <c r="S43" s="21">
        <v>3</v>
      </c>
      <c r="T43" s="115">
        <v>24043</v>
      </c>
      <c r="U43" s="115">
        <f t="shared" si="22"/>
        <v>865548</v>
      </c>
      <c r="V43" s="21">
        <v>2</v>
      </c>
      <c r="W43" s="115">
        <v>24043</v>
      </c>
      <c r="X43" s="115">
        <f t="shared" si="17"/>
        <v>577032</v>
      </c>
      <c r="Y43" s="21">
        <v>3</v>
      </c>
      <c r="Z43" s="115">
        <v>24043</v>
      </c>
      <c r="AA43" s="115">
        <f t="shared" si="20"/>
        <v>865548</v>
      </c>
      <c r="AB43" s="21">
        <v>1</v>
      </c>
      <c r="AC43" s="115">
        <v>24043</v>
      </c>
      <c r="AD43" s="115">
        <f t="shared" si="18"/>
        <v>288516</v>
      </c>
      <c r="AE43" s="22">
        <v>10</v>
      </c>
      <c r="AF43" s="22">
        <v>9</v>
      </c>
      <c r="AG43" s="115">
        <v>24043</v>
      </c>
      <c r="AH43" s="115">
        <f t="shared" si="19"/>
        <v>5481804</v>
      </c>
      <c r="AI43" s="21">
        <v>7</v>
      </c>
      <c r="AJ43" s="10">
        <v>1</v>
      </c>
      <c r="AK43" s="115">
        <v>35000</v>
      </c>
      <c r="AL43" s="115">
        <f t="shared" si="5"/>
        <v>420000</v>
      </c>
      <c r="AM43" s="10">
        <v>1</v>
      </c>
      <c r="AN43" s="115">
        <v>28000</v>
      </c>
      <c r="AO43" s="115">
        <f t="shared" si="6"/>
        <v>336000</v>
      </c>
      <c r="AP43" s="10">
        <f t="shared" si="7"/>
        <v>5</v>
      </c>
      <c r="AQ43" s="115">
        <v>20000</v>
      </c>
      <c r="AR43" s="115">
        <f t="shared" si="8"/>
        <v>1200000</v>
      </c>
      <c r="AS43" s="21">
        <v>8</v>
      </c>
      <c r="AT43" s="21"/>
      <c r="AU43" s="115">
        <v>13949</v>
      </c>
      <c r="AV43" s="115">
        <f t="shared" si="9"/>
        <v>1339104</v>
      </c>
      <c r="AW43" s="21">
        <v>8</v>
      </c>
      <c r="AX43" s="115">
        <v>25000</v>
      </c>
      <c r="AY43" s="115">
        <f t="shared" si="10"/>
        <v>2400000</v>
      </c>
      <c r="AZ43" s="21">
        <v>2</v>
      </c>
      <c r="BA43" s="21">
        <v>1</v>
      </c>
      <c r="BB43" s="115">
        <v>20000</v>
      </c>
      <c r="BC43" s="115">
        <f t="shared" si="11"/>
        <v>720000</v>
      </c>
      <c r="BD43" s="116">
        <f t="shared" si="12"/>
        <v>35719075.200000003</v>
      </c>
      <c r="BE43" s="116">
        <f t="shared" si="13"/>
        <v>10787160.7104</v>
      </c>
      <c r="BF43" s="116">
        <f t="shared" si="14"/>
        <v>46506235.910400003</v>
      </c>
      <c r="BG43" s="15">
        <f t="shared" si="15"/>
        <v>35719075200</v>
      </c>
      <c r="BH43" s="15">
        <f t="shared" si="15"/>
        <v>10787160710.4</v>
      </c>
      <c r="BI43" s="15">
        <f t="shared" si="15"/>
        <v>46506235910.400002</v>
      </c>
    </row>
    <row r="44" spans="1:62" s="16" customFormat="1">
      <c r="A44" s="113">
        <v>39</v>
      </c>
      <c r="B44" s="17" t="s">
        <v>72</v>
      </c>
      <c r="C44" s="18" t="s">
        <v>35</v>
      </c>
      <c r="D44" s="19">
        <v>20732</v>
      </c>
      <c r="E44" s="20">
        <v>75</v>
      </c>
      <c r="F44" s="8"/>
      <c r="G44" s="9">
        <v>75</v>
      </c>
      <c r="H44" s="18">
        <v>5.5</v>
      </c>
      <c r="I44" s="11">
        <f t="shared" si="0"/>
        <v>80.5</v>
      </c>
      <c r="J44" s="11">
        <v>-2.5</v>
      </c>
      <c r="K44" s="11">
        <f t="shared" si="1"/>
        <v>78</v>
      </c>
      <c r="L44" s="11">
        <f t="shared" si="2"/>
        <v>76</v>
      </c>
      <c r="M44" s="21">
        <v>52</v>
      </c>
      <c r="N44" s="115">
        <v>23273.599999999999</v>
      </c>
      <c r="O44" s="115">
        <f t="shared" si="3"/>
        <v>14522726.399999999</v>
      </c>
      <c r="P44" s="21"/>
      <c r="Q44" s="115"/>
      <c r="R44" s="115"/>
      <c r="S44" s="21">
        <v>1</v>
      </c>
      <c r="T44" s="115">
        <v>24043</v>
      </c>
      <c r="U44" s="115">
        <f t="shared" si="22"/>
        <v>288516</v>
      </c>
      <c r="V44" s="21">
        <v>1</v>
      </c>
      <c r="W44" s="115">
        <v>24043</v>
      </c>
      <c r="X44" s="115">
        <f t="shared" si="17"/>
        <v>288516</v>
      </c>
      <c r="Y44" s="21">
        <v>0.5</v>
      </c>
      <c r="Z44" s="115">
        <v>24043</v>
      </c>
      <c r="AA44" s="115">
        <f t="shared" si="20"/>
        <v>144258</v>
      </c>
      <c r="AB44" s="21">
        <v>1</v>
      </c>
      <c r="AC44" s="115">
        <v>24043</v>
      </c>
      <c r="AD44" s="115">
        <f t="shared" si="18"/>
        <v>288516</v>
      </c>
      <c r="AE44" s="22">
        <v>4</v>
      </c>
      <c r="AF44" s="22">
        <v>3</v>
      </c>
      <c r="AG44" s="115">
        <v>24043</v>
      </c>
      <c r="AH44" s="115">
        <f t="shared" si="19"/>
        <v>2019612</v>
      </c>
      <c r="AI44" s="21">
        <v>4</v>
      </c>
      <c r="AJ44" s="10">
        <v>1</v>
      </c>
      <c r="AK44" s="115">
        <v>35000</v>
      </c>
      <c r="AL44" s="115">
        <f t="shared" si="5"/>
        <v>420000</v>
      </c>
      <c r="AM44" s="10">
        <v>2</v>
      </c>
      <c r="AN44" s="115">
        <v>28000</v>
      </c>
      <c r="AO44" s="115">
        <f t="shared" si="6"/>
        <v>672000</v>
      </c>
      <c r="AP44" s="10">
        <f t="shared" si="7"/>
        <v>1</v>
      </c>
      <c r="AQ44" s="115">
        <v>20000</v>
      </c>
      <c r="AR44" s="115">
        <f t="shared" si="8"/>
        <v>240000</v>
      </c>
      <c r="AS44" s="21">
        <v>3</v>
      </c>
      <c r="AT44" s="21"/>
      <c r="AU44" s="115">
        <v>13949</v>
      </c>
      <c r="AV44" s="115">
        <f t="shared" si="9"/>
        <v>502164</v>
      </c>
      <c r="AW44" s="21">
        <v>6</v>
      </c>
      <c r="AX44" s="115">
        <v>25000</v>
      </c>
      <c r="AY44" s="115">
        <f t="shared" si="10"/>
        <v>1800000</v>
      </c>
      <c r="AZ44" s="21"/>
      <c r="BA44" s="21">
        <v>0.5</v>
      </c>
      <c r="BB44" s="115">
        <v>20000</v>
      </c>
      <c r="BC44" s="115">
        <f t="shared" si="11"/>
        <v>120000</v>
      </c>
      <c r="BD44" s="116">
        <f t="shared" si="12"/>
        <v>21306308.399999999</v>
      </c>
      <c r="BE44" s="116">
        <f t="shared" si="13"/>
        <v>6434505.1367999995</v>
      </c>
      <c r="BF44" s="116">
        <f t="shared" si="14"/>
        <v>27740813.536799997</v>
      </c>
      <c r="BG44" s="15">
        <f t="shared" si="15"/>
        <v>21306308400</v>
      </c>
      <c r="BH44" s="15">
        <f t="shared" si="15"/>
        <v>6434505136.7999992</v>
      </c>
      <c r="BI44" s="15">
        <f t="shared" si="15"/>
        <v>27740813536.799995</v>
      </c>
    </row>
    <row r="45" spans="1:62" s="16" customFormat="1">
      <c r="A45" s="113">
        <v>40</v>
      </c>
      <c r="B45" s="17" t="s">
        <v>73</v>
      </c>
      <c r="C45" s="18" t="s">
        <v>35</v>
      </c>
      <c r="D45" s="19">
        <v>17466</v>
      </c>
      <c r="E45" s="20">
        <v>91</v>
      </c>
      <c r="F45" s="8">
        <f>E45-G45</f>
        <v>5</v>
      </c>
      <c r="G45" s="9">
        <v>86</v>
      </c>
      <c r="H45" s="18"/>
      <c r="I45" s="11">
        <f t="shared" si="0"/>
        <v>86</v>
      </c>
      <c r="J45" s="11">
        <v>-8</v>
      </c>
      <c r="K45" s="11">
        <f t="shared" si="1"/>
        <v>78</v>
      </c>
      <c r="L45" s="11">
        <f t="shared" si="2"/>
        <v>69</v>
      </c>
      <c r="M45" s="21">
        <v>50</v>
      </c>
      <c r="N45" s="115">
        <v>23273.599999999999</v>
      </c>
      <c r="O45" s="115">
        <f t="shared" si="3"/>
        <v>13964160</v>
      </c>
      <c r="P45" s="21"/>
      <c r="Q45" s="115"/>
      <c r="R45" s="115"/>
      <c r="S45" s="21"/>
      <c r="T45" s="115"/>
      <c r="U45" s="115"/>
      <c r="V45" s="21"/>
      <c r="W45" s="115"/>
      <c r="X45" s="115">
        <f t="shared" si="17"/>
        <v>0</v>
      </c>
      <c r="Y45" s="21"/>
      <c r="Z45" s="115"/>
      <c r="AA45" s="115">
        <f t="shared" si="20"/>
        <v>0</v>
      </c>
      <c r="AB45" s="21"/>
      <c r="AC45" s="115"/>
      <c r="AD45" s="115">
        <f t="shared" si="18"/>
        <v>0</v>
      </c>
      <c r="AE45" s="22">
        <v>2</v>
      </c>
      <c r="AF45" s="22">
        <v>2</v>
      </c>
      <c r="AG45" s="115">
        <v>24043</v>
      </c>
      <c r="AH45" s="115">
        <f t="shared" si="19"/>
        <v>1154064</v>
      </c>
      <c r="AI45" s="21">
        <v>5</v>
      </c>
      <c r="AJ45" s="10">
        <v>1</v>
      </c>
      <c r="AK45" s="115">
        <v>35000</v>
      </c>
      <c r="AL45" s="115">
        <f t="shared" si="5"/>
        <v>420000</v>
      </c>
      <c r="AM45" s="10">
        <v>2</v>
      </c>
      <c r="AN45" s="115">
        <v>28000</v>
      </c>
      <c r="AO45" s="115">
        <f t="shared" si="6"/>
        <v>672000</v>
      </c>
      <c r="AP45" s="10">
        <f t="shared" si="7"/>
        <v>2</v>
      </c>
      <c r="AQ45" s="115">
        <v>20000</v>
      </c>
      <c r="AR45" s="115">
        <f t="shared" si="8"/>
        <v>480000</v>
      </c>
      <c r="AS45" s="21">
        <v>4</v>
      </c>
      <c r="AT45" s="21"/>
      <c r="AU45" s="115">
        <v>13949</v>
      </c>
      <c r="AV45" s="115">
        <f t="shared" si="9"/>
        <v>669552</v>
      </c>
      <c r="AW45" s="21">
        <v>4</v>
      </c>
      <c r="AX45" s="115">
        <v>25000</v>
      </c>
      <c r="AY45" s="115">
        <f t="shared" si="10"/>
        <v>1200000</v>
      </c>
      <c r="AZ45" s="21">
        <v>1</v>
      </c>
      <c r="BA45" s="21">
        <v>1</v>
      </c>
      <c r="BB45" s="115">
        <v>20000</v>
      </c>
      <c r="BC45" s="115">
        <f t="shared" si="11"/>
        <v>480000</v>
      </c>
      <c r="BD45" s="116">
        <f t="shared" si="12"/>
        <v>19039776</v>
      </c>
      <c r="BE45" s="116">
        <f t="shared" si="13"/>
        <v>5750012.352</v>
      </c>
      <c r="BF45" s="116">
        <f t="shared" si="14"/>
        <v>24789788.351999998</v>
      </c>
      <c r="BG45" s="15">
        <f t="shared" si="15"/>
        <v>19039776000</v>
      </c>
      <c r="BH45" s="15">
        <f t="shared" si="15"/>
        <v>5750012352</v>
      </c>
      <c r="BI45" s="15">
        <f t="shared" si="15"/>
        <v>24789788352</v>
      </c>
    </row>
    <row r="46" spans="1:62" s="16" customFormat="1">
      <c r="A46" s="113">
        <v>41</v>
      </c>
      <c r="B46" s="17" t="s">
        <v>74</v>
      </c>
      <c r="C46" s="18" t="s">
        <v>35</v>
      </c>
      <c r="D46" s="19">
        <v>11792</v>
      </c>
      <c r="E46" s="20">
        <v>82.5</v>
      </c>
      <c r="F46" s="8">
        <f>E46-G46</f>
        <v>2.5</v>
      </c>
      <c r="G46" s="9">
        <v>80</v>
      </c>
      <c r="H46" s="18">
        <v>4.5</v>
      </c>
      <c r="I46" s="11">
        <f t="shared" si="0"/>
        <v>84.5</v>
      </c>
      <c r="J46" s="11">
        <v>-4.5</v>
      </c>
      <c r="K46" s="11">
        <f t="shared" si="1"/>
        <v>80</v>
      </c>
      <c r="L46" s="11">
        <f t="shared" si="2"/>
        <v>73</v>
      </c>
      <c r="M46" s="21">
        <v>49</v>
      </c>
      <c r="N46" s="115">
        <v>23273.599999999999</v>
      </c>
      <c r="O46" s="115">
        <f t="shared" si="3"/>
        <v>13684876.799999999</v>
      </c>
      <c r="P46" s="21"/>
      <c r="Q46" s="115"/>
      <c r="R46" s="115"/>
      <c r="S46" s="21"/>
      <c r="T46" s="115"/>
      <c r="U46" s="115"/>
      <c r="V46" s="21">
        <v>1</v>
      </c>
      <c r="W46" s="115">
        <v>24043</v>
      </c>
      <c r="X46" s="115">
        <f t="shared" si="17"/>
        <v>288516</v>
      </c>
      <c r="Y46" s="21">
        <v>0.5</v>
      </c>
      <c r="Z46" s="115">
        <v>24043</v>
      </c>
      <c r="AA46" s="115">
        <f t="shared" si="20"/>
        <v>144258</v>
      </c>
      <c r="AB46" s="21">
        <v>1</v>
      </c>
      <c r="AC46" s="115">
        <v>24043</v>
      </c>
      <c r="AD46" s="115">
        <f t="shared" si="18"/>
        <v>288516</v>
      </c>
      <c r="AE46" s="22">
        <v>4</v>
      </c>
      <c r="AF46" s="22">
        <v>5</v>
      </c>
      <c r="AG46" s="115">
        <v>24043</v>
      </c>
      <c r="AH46" s="115">
        <f t="shared" si="19"/>
        <v>2596644</v>
      </c>
      <c r="AI46" s="21">
        <v>4</v>
      </c>
      <c r="AJ46" s="10">
        <v>1</v>
      </c>
      <c r="AK46" s="115">
        <v>35000</v>
      </c>
      <c r="AL46" s="115">
        <f t="shared" si="5"/>
        <v>420000</v>
      </c>
      <c r="AM46" s="10">
        <v>2</v>
      </c>
      <c r="AN46" s="115">
        <v>28000</v>
      </c>
      <c r="AO46" s="115">
        <f t="shared" si="6"/>
        <v>672000</v>
      </c>
      <c r="AP46" s="10">
        <f t="shared" si="7"/>
        <v>1</v>
      </c>
      <c r="AQ46" s="115">
        <v>20000</v>
      </c>
      <c r="AR46" s="115">
        <f t="shared" si="8"/>
        <v>240000</v>
      </c>
      <c r="AS46" s="21">
        <v>2.5</v>
      </c>
      <c r="AT46" s="21"/>
      <c r="AU46" s="115">
        <v>12130</v>
      </c>
      <c r="AV46" s="115">
        <f t="shared" si="9"/>
        <v>363900</v>
      </c>
      <c r="AW46" s="21">
        <v>5</v>
      </c>
      <c r="AX46" s="115">
        <v>25000</v>
      </c>
      <c r="AY46" s="115">
        <f t="shared" si="10"/>
        <v>1500000</v>
      </c>
      <c r="AZ46" s="21">
        <v>1</v>
      </c>
      <c r="BA46" s="21"/>
      <c r="BB46" s="115">
        <v>20000</v>
      </c>
      <c r="BC46" s="115">
        <f t="shared" si="11"/>
        <v>240000</v>
      </c>
      <c r="BD46" s="116">
        <f t="shared" si="12"/>
        <v>20438710.799999997</v>
      </c>
      <c r="BE46" s="116">
        <f t="shared" si="13"/>
        <v>6172490.6615999993</v>
      </c>
      <c r="BF46" s="116">
        <f t="shared" si="14"/>
        <v>26611201.461599998</v>
      </c>
      <c r="BG46" s="15">
        <f t="shared" si="15"/>
        <v>20438710799.999996</v>
      </c>
      <c r="BH46" s="15">
        <f t="shared" si="15"/>
        <v>6172490661.5999994</v>
      </c>
      <c r="BI46" s="15">
        <f t="shared" si="15"/>
        <v>26611201461.599998</v>
      </c>
    </row>
    <row r="47" spans="1:62" s="16" customFormat="1">
      <c r="A47" s="113">
        <v>42</v>
      </c>
      <c r="B47" s="17" t="s">
        <v>75</v>
      </c>
      <c r="C47" s="18" t="s">
        <v>33</v>
      </c>
      <c r="D47" s="19">
        <v>26053</v>
      </c>
      <c r="E47" s="20">
        <v>137</v>
      </c>
      <c r="F47" s="8">
        <f>E47-G47</f>
        <v>10</v>
      </c>
      <c r="G47" s="9">
        <v>127</v>
      </c>
      <c r="H47" s="18"/>
      <c r="I47" s="11">
        <f t="shared" si="0"/>
        <v>127</v>
      </c>
      <c r="J47" s="11">
        <v>-6</v>
      </c>
      <c r="K47" s="11">
        <f t="shared" si="1"/>
        <v>121</v>
      </c>
      <c r="L47" s="11">
        <f t="shared" si="2"/>
        <v>105</v>
      </c>
      <c r="M47" s="21">
        <v>73</v>
      </c>
      <c r="N47" s="115">
        <v>23273.599999999999</v>
      </c>
      <c r="O47" s="115">
        <f t="shared" si="3"/>
        <v>20387673.599999998</v>
      </c>
      <c r="P47" s="21"/>
      <c r="Q47" s="115"/>
      <c r="R47" s="115"/>
      <c r="S47" s="21"/>
      <c r="T47" s="115"/>
      <c r="U47" s="115"/>
      <c r="V47" s="21">
        <v>1</v>
      </c>
      <c r="W47" s="115">
        <v>24043</v>
      </c>
      <c r="X47" s="115">
        <f t="shared" si="17"/>
        <v>288516</v>
      </c>
      <c r="Y47" s="21">
        <v>1</v>
      </c>
      <c r="Z47" s="115">
        <v>24043</v>
      </c>
      <c r="AA47" s="115">
        <f t="shared" si="20"/>
        <v>288516</v>
      </c>
      <c r="AB47" s="21"/>
      <c r="AC47" s="115"/>
      <c r="AD47" s="115">
        <f t="shared" si="18"/>
        <v>0</v>
      </c>
      <c r="AE47" s="22">
        <v>3</v>
      </c>
      <c r="AF47" s="22">
        <v>6</v>
      </c>
      <c r="AG47" s="115">
        <v>24043</v>
      </c>
      <c r="AH47" s="115">
        <f t="shared" si="19"/>
        <v>2596644</v>
      </c>
      <c r="AI47" s="21">
        <v>7.5</v>
      </c>
      <c r="AJ47" s="10">
        <v>1</v>
      </c>
      <c r="AK47" s="115">
        <v>35000</v>
      </c>
      <c r="AL47" s="115">
        <f t="shared" si="5"/>
        <v>420000</v>
      </c>
      <c r="AM47" s="10">
        <v>2</v>
      </c>
      <c r="AN47" s="115">
        <v>28000</v>
      </c>
      <c r="AO47" s="115">
        <f t="shared" si="6"/>
        <v>672000</v>
      </c>
      <c r="AP47" s="10">
        <f t="shared" si="7"/>
        <v>4.5</v>
      </c>
      <c r="AQ47" s="115">
        <v>20000</v>
      </c>
      <c r="AR47" s="115">
        <f t="shared" si="8"/>
        <v>1080000</v>
      </c>
      <c r="AS47" s="21">
        <v>5.5</v>
      </c>
      <c r="AT47" s="21"/>
      <c r="AU47" s="115">
        <v>12130</v>
      </c>
      <c r="AV47" s="115">
        <f t="shared" si="9"/>
        <v>800580</v>
      </c>
      <c r="AW47" s="21">
        <v>6</v>
      </c>
      <c r="AX47" s="115">
        <v>25000</v>
      </c>
      <c r="AY47" s="115">
        <f t="shared" si="10"/>
        <v>1800000</v>
      </c>
      <c r="AZ47" s="21">
        <v>1</v>
      </c>
      <c r="BA47" s="21">
        <v>1</v>
      </c>
      <c r="BB47" s="115">
        <v>20000</v>
      </c>
      <c r="BC47" s="115">
        <f t="shared" si="11"/>
        <v>480000</v>
      </c>
      <c r="BD47" s="116">
        <f t="shared" si="12"/>
        <v>28813929.599999998</v>
      </c>
      <c r="BE47" s="116">
        <f t="shared" si="13"/>
        <v>8701806.7391999997</v>
      </c>
      <c r="BF47" s="116">
        <f t="shared" si="14"/>
        <v>37515736.339199997</v>
      </c>
      <c r="BG47" s="15">
        <f t="shared" si="15"/>
        <v>28813929599.999996</v>
      </c>
      <c r="BH47" s="15">
        <f t="shared" si="15"/>
        <v>8701806739.1999989</v>
      </c>
      <c r="BI47" s="15">
        <f t="shared" si="15"/>
        <v>37515736339.199997</v>
      </c>
    </row>
    <row r="48" spans="1:62" s="16" customFormat="1">
      <c r="A48" s="26">
        <v>43</v>
      </c>
      <c r="B48" s="24" t="s">
        <v>76</v>
      </c>
      <c r="C48" s="18" t="s">
        <v>77</v>
      </c>
      <c r="D48" s="27">
        <v>545258</v>
      </c>
      <c r="E48" s="20">
        <v>361</v>
      </c>
      <c r="F48" s="8"/>
      <c r="G48" s="9">
        <v>361</v>
      </c>
      <c r="H48" s="18"/>
      <c r="I48" s="11">
        <f t="shared" si="0"/>
        <v>361</v>
      </c>
      <c r="J48" s="11"/>
      <c r="K48" s="11">
        <f t="shared" si="1"/>
        <v>361</v>
      </c>
      <c r="L48" s="11">
        <f t="shared" si="2"/>
        <v>363</v>
      </c>
      <c r="M48" s="21">
        <v>240</v>
      </c>
      <c r="N48" s="115">
        <v>23273.599999999999</v>
      </c>
      <c r="O48" s="115">
        <f t="shared" si="3"/>
        <v>67027968</v>
      </c>
      <c r="P48" s="21">
        <v>1</v>
      </c>
      <c r="Q48" s="115">
        <v>48086</v>
      </c>
      <c r="R48" s="115">
        <f>(Q48*P48*12)</f>
        <v>577032</v>
      </c>
      <c r="S48" s="21"/>
      <c r="T48" s="115"/>
      <c r="U48" s="115"/>
      <c r="V48" s="21">
        <v>6</v>
      </c>
      <c r="W48" s="115">
        <v>24043</v>
      </c>
      <c r="X48" s="115">
        <f t="shared" si="17"/>
        <v>1731096</v>
      </c>
      <c r="Y48" s="21">
        <v>1.5</v>
      </c>
      <c r="Z48" s="115">
        <v>24043</v>
      </c>
      <c r="AA48" s="115">
        <f t="shared" si="20"/>
        <v>432774</v>
      </c>
      <c r="AB48" s="21">
        <v>1.5</v>
      </c>
      <c r="AC48" s="115">
        <v>24043</v>
      </c>
      <c r="AD48" s="115">
        <f t="shared" si="18"/>
        <v>432774</v>
      </c>
      <c r="AE48" s="22">
        <v>52</v>
      </c>
      <c r="AF48" s="22"/>
      <c r="AG48" s="115">
        <v>24043</v>
      </c>
      <c r="AH48" s="115">
        <f t="shared" si="19"/>
        <v>15002832</v>
      </c>
      <c r="AI48" s="21">
        <v>15</v>
      </c>
      <c r="AJ48" s="10">
        <v>1</v>
      </c>
      <c r="AK48" s="115">
        <v>35000</v>
      </c>
      <c r="AL48" s="115">
        <f t="shared" si="5"/>
        <v>420000</v>
      </c>
      <c r="AM48" s="10">
        <v>2</v>
      </c>
      <c r="AN48" s="115">
        <v>28000</v>
      </c>
      <c r="AO48" s="115">
        <f t="shared" si="6"/>
        <v>672000</v>
      </c>
      <c r="AP48" s="10">
        <f t="shared" si="7"/>
        <v>12</v>
      </c>
      <c r="AQ48" s="115">
        <v>20000</v>
      </c>
      <c r="AR48" s="115">
        <f t="shared" si="8"/>
        <v>2880000</v>
      </c>
      <c r="AS48" s="21">
        <v>21.5</v>
      </c>
      <c r="AT48" s="21"/>
      <c r="AU48" s="115">
        <v>12130</v>
      </c>
      <c r="AV48" s="115">
        <f t="shared" si="9"/>
        <v>3129540</v>
      </c>
      <c r="AW48" s="21">
        <v>22</v>
      </c>
      <c r="AX48" s="115">
        <v>25000</v>
      </c>
      <c r="AY48" s="115">
        <f t="shared" si="10"/>
        <v>6600000</v>
      </c>
      <c r="AZ48" s="21">
        <v>2</v>
      </c>
      <c r="BA48" s="21">
        <v>0.5</v>
      </c>
      <c r="BB48" s="115">
        <v>20000</v>
      </c>
      <c r="BC48" s="115">
        <f t="shared" si="11"/>
        <v>600000</v>
      </c>
      <c r="BD48" s="116">
        <f t="shared" si="12"/>
        <v>99506016</v>
      </c>
      <c r="BE48" s="116">
        <f t="shared" si="13"/>
        <v>30050816.831999999</v>
      </c>
      <c r="BF48" s="116">
        <f t="shared" si="14"/>
        <v>129556832.832</v>
      </c>
      <c r="BG48" s="15">
        <f t="shared" si="15"/>
        <v>99506016000</v>
      </c>
      <c r="BH48" s="15">
        <f t="shared" si="15"/>
        <v>30050816832</v>
      </c>
      <c r="BI48" s="15">
        <f t="shared" si="15"/>
        <v>129556832832</v>
      </c>
    </row>
    <row r="49" spans="1:61" s="16" customFormat="1">
      <c r="A49" s="23">
        <v>44</v>
      </c>
      <c r="B49" s="24" t="s">
        <v>78</v>
      </c>
      <c r="C49" s="18" t="s">
        <v>33</v>
      </c>
      <c r="D49" s="25">
        <v>61437</v>
      </c>
      <c r="E49" s="20">
        <v>125.5</v>
      </c>
      <c r="F49" s="8">
        <f>E49-G49</f>
        <v>1.5</v>
      </c>
      <c r="G49" s="9">
        <v>124</v>
      </c>
      <c r="H49" s="18"/>
      <c r="I49" s="11">
        <f t="shared" si="0"/>
        <v>124</v>
      </c>
      <c r="J49" s="11">
        <v>-9</v>
      </c>
      <c r="K49" s="11">
        <f t="shared" si="1"/>
        <v>115</v>
      </c>
      <c r="L49" s="11">
        <f t="shared" si="2"/>
        <v>163</v>
      </c>
      <c r="M49" s="21">
        <v>78</v>
      </c>
      <c r="N49" s="115">
        <v>23273.599999999999</v>
      </c>
      <c r="O49" s="115">
        <f t="shared" si="3"/>
        <v>21784089.599999998</v>
      </c>
      <c r="P49" s="21">
        <v>4</v>
      </c>
      <c r="Q49" s="115">
        <v>48086</v>
      </c>
      <c r="R49" s="115">
        <f>(Q49*P49*12)</f>
        <v>2308128</v>
      </c>
      <c r="S49" s="21">
        <v>13</v>
      </c>
      <c r="T49" s="115">
        <v>24043</v>
      </c>
      <c r="U49" s="115">
        <f t="shared" si="22"/>
        <v>3750708</v>
      </c>
      <c r="V49" s="21">
        <v>5</v>
      </c>
      <c r="W49" s="115">
        <v>24043</v>
      </c>
      <c r="X49" s="115">
        <f t="shared" si="17"/>
        <v>1442580</v>
      </c>
      <c r="Y49" s="21">
        <v>2</v>
      </c>
      <c r="Z49" s="115">
        <v>24043</v>
      </c>
      <c r="AA49" s="115">
        <f t="shared" si="20"/>
        <v>577032</v>
      </c>
      <c r="AB49" s="21">
        <v>1</v>
      </c>
      <c r="AC49" s="115">
        <v>24043</v>
      </c>
      <c r="AD49" s="115">
        <f t="shared" si="18"/>
        <v>288516</v>
      </c>
      <c r="AE49" s="22">
        <v>10</v>
      </c>
      <c r="AF49" s="22">
        <v>15</v>
      </c>
      <c r="AG49" s="115">
        <v>24043</v>
      </c>
      <c r="AH49" s="115">
        <f t="shared" si="19"/>
        <v>7212900</v>
      </c>
      <c r="AI49" s="21">
        <v>11</v>
      </c>
      <c r="AJ49" s="10">
        <v>1</v>
      </c>
      <c r="AK49" s="115">
        <v>35000</v>
      </c>
      <c r="AL49" s="115">
        <f t="shared" si="5"/>
        <v>420000</v>
      </c>
      <c r="AM49" s="10">
        <v>3</v>
      </c>
      <c r="AN49" s="115">
        <v>28000</v>
      </c>
      <c r="AO49" s="115">
        <f t="shared" si="6"/>
        <v>1008000</v>
      </c>
      <c r="AP49" s="10">
        <f t="shared" si="7"/>
        <v>7</v>
      </c>
      <c r="AQ49" s="115">
        <v>20000</v>
      </c>
      <c r="AR49" s="115">
        <f t="shared" si="8"/>
        <v>1680000</v>
      </c>
      <c r="AS49" s="21">
        <v>12</v>
      </c>
      <c r="AT49" s="21"/>
      <c r="AU49" s="115">
        <v>12130</v>
      </c>
      <c r="AV49" s="115">
        <f t="shared" si="9"/>
        <v>1746720</v>
      </c>
      <c r="AW49" s="21">
        <v>8</v>
      </c>
      <c r="AX49" s="115">
        <v>25000</v>
      </c>
      <c r="AY49" s="115">
        <f t="shared" si="10"/>
        <v>2400000</v>
      </c>
      <c r="AZ49" s="21">
        <v>2</v>
      </c>
      <c r="BA49" s="21">
        <v>2</v>
      </c>
      <c r="BB49" s="115">
        <v>20000</v>
      </c>
      <c r="BC49" s="115">
        <f t="shared" si="11"/>
        <v>960000</v>
      </c>
      <c r="BD49" s="116">
        <f t="shared" si="12"/>
        <v>45578673.599999994</v>
      </c>
      <c r="BE49" s="116">
        <f t="shared" si="13"/>
        <v>13764759.427199997</v>
      </c>
      <c r="BF49" s="116">
        <f t="shared" si="14"/>
        <v>59343433.027199991</v>
      </c>
      <c r="BG49" s="15">
        <f t="shared" si="15"/>
        <v>45578673599.999992</v>
      </c>
      <c r="BH49" s="15">
        <f t="shared" si="15"/>
        <v>13764759427.199997</v>
      </c>
      <c r="BI49" s="15">
        <f t="shared" si="15"/>
        <v>59343433027.199989</v>
      </c>
    </row>
    <row r="50" spans="1:61" s="16" customFormat="1">
      <c r="A50" s="23">
        <v>45</v>
      </c>
      <c r="B50" s="24" t="s">
        <v>79</v>
      </c>
      <c r="C50" s="18" t="s">
        <v>33</v>
      </c>
      <c r="D50" s="25">
        <v>101031</v>
      </c>
      <c r="E50" s="20">
        <v>89.5</v>
      </c>
      <c r="F50" s="8"/>
      <c r="G50" s="9">
        <v>89.5</v>
      </c>
      <c r="H50" s="18">
        <v>22.5</v>
      </c>
      <c r="I50" s="11">
        <f t="shared" si="0"/>
        <v>112</v>
      </c>
      <c r="J50" s="11"/>
      <c r="K50" s="11">
        <f t="shared" si="1"/>
        <v>112</v>
      </c>
      <c r="L50" s="11">
        <f t="shared" si="2"/>
        <v>112</v>
      </c>
      <c r="M50" s="21">
        <v>58</v>
      </c>
      <c r="N50" s="115">
        <v>23273.599999999999</v>
      </c>
      <c r="O50" s="115">
        <f t="shared" si="3"/>
        <v>16198425.599999998</v>
      </c>
      <c r="P50" s="21"/>
      <c r="Q50" s="115"/>
      <c r="R50" s="115"/>
      <c r="S50" s="21"/>
      <c r="T50" s="115"/>
      <c r="U50" s="115"/>
      <c r="V50" s="21">
        <v>2</v>
      </c>
      <c r="W50" s="115">
        <v>24043</v>
      </c>
      <c r="X50" s="115">
        <f t="shared" si="17"/>
        <v>577032</v>
      </c>
      <c r="Y50" s="21">
        <v>2</v>
      </c>
      <c r="Z50" s="115">
        <v>24043</v>
      </c>
      <c r="AA50" s="115">
        <f t="shared" si="20"/>
        <v>577032</v>
      </c>
      <c r="AB50" s="21">
        <v>1</v>
      </c>
      <c r="AC50" s="115">
        <v>24043</v>
      </c>
      <c r="AD50" s="115">
        <f t="shared" si="18"/>
        <v>288516</v>
      </c>
      <c r="AE50" s="22">
        <v>9</v>
      </c>
      <c r="AF50" s="22">
        <v>11</v>
      </c>
      <c r="AG50" s="115">
        <v>24043</v>
      </c>
      <c r="AH50" s="115">
        <f t="shared" si="19"/>
        <v>5770320</v>
      </c>
      <c r="AI50" s="21">
        <v>8</v>
      </c>
      <c r="AJ50" s="10">
        <v>1</v>
      </c>
      <c r="AK50" s="115">
        <v>35000</v>
      </c>
      <c r="AL50" s="115">
        <f t="shared" si="5"/>
        <v>420000</v>
      </c>
      <c r="AM50" s="10">
        <v>3</v>
      </c>
      <c r="AN50" s="115">
        <v>28000</v>
      </c>
      <c r="AO50" s="115">
        <f t="shared" si="6"/>
        <v>1008000</v>
      </c>
      <c r="AP50" s="10">
        <f t="shared" si="7"/>
        <v>4</v>
      </c>
      <c r="AQ50" s="115">
        <v>20000</v>
      </c>
      <c r="AR50" s="115">
        <f t="shared" si="8"/>
        <v>960000</v>
      </c>
      <c r="AS50" s="21">
        <v>11</v>
      </c>
      <c r="AT50" s="21"/>
      <c r="AU50" s="115">
        <v>12130</v>
      </c>
      <c r="AV50" s="115">
        <f t="shared" si="9"/>
        <v>1601160</v>
      </c>
      <c r="AW50" s="21">
        <v>7</v>
      </c>
      <c r="AX50" s="115">
        <v>25000</v>
      </c>
      <c r="AY50" s="115">
        <f t="shared" si="10"/>
        <v>2100000</v>
      </c>
      <c r="AZ50" s="21">
        <v>2</v>
      </c>
      <c r="BA50" s="21">
        <v>1</v>
      </c>
      <c r="BB50" s="115">
        <v>20000</v>
      </c>
      <c r="BC50" s="115">
        <f t="shared" si="11"/>
        <v>720000</v>
      </c>
      <c r="BD50" s="116">
        <f t="shared" si="12"/>
        <v>30220485.599999998</v>
      </c>
      <c r="BE50" s="116">
        <f t="shared" si="13"/>
        <v>9126586.6511999983</v>
      </c>
      <c r="BF50" s="116">
        <f t="shared" si="14"/>
        <v>39347072.251199998</v>
      </c>
      <c r="BG50" s="15">
        <f t="shared" si="15"/>
        <v>30220485599.999996</v>
      </c>
      <c r="BH50" s="15">
        <f t="shared" si="15"/>
        <v>9126586651.1999989</v>
      </c>
      <c r="BI50" s="15">
        <f t="shared" si="15"/>
        <v>39347072251.199997</v>
      </c>
    </row>
    <row r="51" spans="1:61" s="16" customFormat="1">
      <c r="A51" s="113">
        <v>46</v>
      </c>
      <c r="B51" s="17" t="s">
        <v>80</v>
      </c>
      <c r="C51" s="18" t="s">
        <v>81</v>
      </c>
      <c r="D51" s="19">
        <v>26346</v>
      </c>
      <c r="E51" s="20">
        <v>206.5</v>
      </c>
      <c r="F51" s="8">
        <f>E51-G51</f>
        <v>15.5</v>
      </c>
      <c r="G51" s="9">
        <v>191</v>
      </c>
      <c r="H51" s="18"/>
      <c r="I51" s="11">
        <f t="shared" si="0"/>
        <v>191</v>
      </c>
      <c r="J51" s="11">
        <v>-26</v>
      </c>
      <c r="K51" s="11">
        <f t="shared" si="1"/>
        <v>165</v>
      </c>
      <c r="L51" s="11">
        <f t="shared" si="2"/>
        <v>152</v>
      </c>
      <c r="M51" s="21">
        <v>81</v>
      </c>
      <c r="N51" s="115">
        <v>23273.599999999999</v>
      </c>
      <c r="O51" s="115">
        <f t="shared" si="3"/>
        <v>22621939.199999999</v>
      </c>
      <c r="P51" s="21"/>
      <c r="Q51" s="115"/>
      <c r="R51" s="115"/>
      <c r="S51" s="21"/>
      <c r="T51" s="115"/>
      <c r="U51" s="115"/>
      <c r="V51" s="21">
        <v>5</v>
      </c>
      <c r="W51" s="115">
        <v>24043</v>
      </c>
      <c r="X51" s="115">
        <f t="shared" si="17"/>
        <v>1442580</v>
      </c>
      <c r="Y51" s="21">
        <v>6</v>
      </c>
      <c r="Z51" s="115">
        <v>24043</v>
      </c>
      <c r="AA51" s="115">
        <f t="shared" si="20"/>
        <v>1731096</v>
      </c>
      <c r="AB51" s="21">
        <v>1</v>
      </c>
      <c r="AC51" s="115">
        <v>24043</v>
      </c>
      <c r="AD51" s="115">
        <f t="shared" si="18"/>
        <v>288516</v>
      </c>
      <c r="AE51" s="22">
        <v>18</v>
      </c>
      <c r="AF51" s="22">
        <v>6</v>
      </c>
      <c r="AG51" s="115">
        <v>24043</v>
      </c>
      <c r="AH51" s="115">
        <f t="shared" si="19"/>
        <v>6924384</v>
      </c>
      <c r="AI51" s="21">
        <v>8</v>
      </c>
      <c r="AJ51" s="10">
        <v>1</v>
      </c>
      <c r="AK51" s="115">
        <v>35000</v>
      </c>
      <c r="AL51" s="115">
        <f t="shared" si="5"/>
        <v>420000</v>
      </c>
      <c r="AM51" s="10">
        <v>2</v>
      </c>
      <c r="AN51" s="115">
        <v>28000</v>
      </c>
      <c r="AO51" s="115">
        <f t="shared" si="6"/>
        <v>672000</v>
      </c>
      <c r="AP51" s="10">
        <f t="shared" si="7"/>
        <v>5</v>
      </c>
      <c r="AQ51" s="115">
        <v>20000</v>
      </c>
      <c r="AR51" s="115">
        <f t="shared" si="8"/>
        <v>1200000</v>
      </c>
      <c r="AS51" s="21">
        <v>17</v>
      </c>
      <c r="AT51" s="21"/>
      <c r="AU51" s="115">
        <v>12130</v>
      </c>
      <c r="AV51" s="115">
        <f t="shared" si="9"/>
        <v>2474520</v>
      </c>
      <c r="AW51" s="21">
        <v>7</v>
      </c>
      <c r="AX51" s="115">
        <v>25000</v>
      </c>
      <c r="AY51" s="115">
        <f t="shared" si="10"/>
        <v>2100000</v>
      </c>
      <c r="AZ51" s="21">
        <v>2</v>
      </c>
      <c r="BA51" s="21">
        <v>1</v>
      </c>
      <c r="BB51" s="115">
        <v>20000</v>
      </c>
      <c r="BC51" s="115">
        <f t="shared" si="11"/>
        <v>720000</v>
      </c>
      <c r="BD51" s="116">
        <f t="shared" si="12"/>
        <v>40595035.200000003</v>
      </c>
      <c r="BE51" s="116">
        <f t="shared" si="13"/>
        <v>12259700.6304</v>
      </c>
      <c r="BF51" s="116">
        <f t="shared" si="14"/>
        <v>52854735.830400005</v>
      </c>
      <c r="BG51" s="15">
        <f t="shared" si="15"/>
        <v>40595035200</v>
      </c>
      <c r="BH51" s="15">
        <f t="shared" si="15"/>
        <v>12259700630.4</v>
      </c>
      <c r="BI51" s="15">
        <f t="shared" si="15"/>
        <v>52854735830.400002</v>
      </c>
    </row>
    <row r="52" spans="1:61" s="16" customFormat="1">
      <c r="A52" s="23">
        <v>47</v>
      </c>
      <c r="B52" s="24" t="s">
        <v>82</v>
      </c>
      <c r="C52" s="18" t="s">
        <v>33</v>
      </c>
      <c r="D52" s="25">
        <v>40987</v>
      </c>
      <c r="E52" s="20">
        <v>130.5</v>
      </c>
      <c r="F52" s="8">
        <f>E52-G52</f>
        <v>3.5</v>
      </c>
      <c r="G52" s="9">
        <v>127</v>
      </c>
      <c r="H52" s="18"/>
      <c r="I52" s="11">
        <f t="shared" si="0"/>
        <v>127</v>
      </c>
      <c r="J52" s="11">
        <v>-6</v>
      </c>
      <c r="K52" s="11">
        <f t="shared" si="1"/>
        <v>121</v>
      </c>
      <c r="L52" s="11">
        <f t="shared" si="2"/>
        <v>119</v>
      </c>
      <c r="M52" s="21">
        <v>71</v>
      </c>
      <c r="N52" s="115">
        <v>23273.599999999999</v>
      </c>
      <c r="O52" s="115">
        <f t="shared" si="3"/>
        <v>19829107.199999999</v>
      </c>
      <c r="P52" s="21"/>
      <c r="Q52" s="115"/>
      <c r="R52" s="115"/>
      <c r="S52" s="21">
        <v>1</v>
      </c>
      <c r="T52" s="115">
        <v>24043</v>
      </c>
      <c r="U52" s="115">
        <f t="shared" si="22"/>
        <v>288516</v>
      </c>
      <c r="V52" s="21">
        <v>1</v>
      </c>
      <c r="W52" s="115">
        <v>24043</v>
      </c>
      <c r="X52" s="115">
        <f t="shared" si="17"/>
        <v>288516</v>
      </c>
      <c r="Y52" s="21">
        <v>2</v>
      </c>
      <c r="Z52" s="115">
        <v>24043</v>
      </c>
      <c r="AA52" s="115">
        <f t="shared" si="20"/>
        <v>577032</v>
      </c>
      <c r="AB52" s="21">
        <v>1</v>
      </c>
      <c r="AC52" s="115">
        <v>24043</v>
      </c>
      <c r="AD52" s="115">
        <f t="shared" si="18"/>
        <v>288516</v>
      </c>
      <c r="AE52" s="22">
        <v>4</v>
      </c>
      <c r="AF52" s="22">
        <v>10</v>
      </c>
      <c r="AG52" s="115">
        <v>24043</v>
      </c>
      <c r="AH52" s="115">
        <f t="shared" si="19"/>
        <v>4039224</v>
      </c>
      <c r="AI52" s="21">
        <v>7.5</v>
      </c>
      <c r="AJ52" s="10">
        <v>1</v>
      </c>
      <c r="AK52" s="115">
        <v>35000</v>
      </c>
      <c r="AL52" s="115">
        <f t="shared" si="5"/>
        <v>420000</v>
      </c>
      <c r="AM52" s="10">
        <v>2</v>
      </c>
      <c r="AN52" s="115">
        <v>28000</v>
      </c>
      <c r="AO52" s="115">
        <f t="shared" si="6"/>
        <v>672000</v>
      </c>
      <c r="AP52" s="10">
        <f t="shared" si="7"/>
        <v>4.5</v>
      </c>
      <c r="AQ52" s="115">
        <v>20000</v>
      </c>
      <c r="AR52" s="115">
        <f t="shared" si="8"/>
        <v>1080000</v>
      </c>
      <c r="AS52" s="21">
        <v>12</v>
      </c>
      <c r="AT52" s="21"/>
      <c r="AU52" s="115">
        <v>12130</v>
      </c>
      <c r="AV52" s="115">
        <f t="shared" si="9"/>
        <v>1746720</v>
      </c>
      <c r="AW52" s="21">
        <v>6</v>
      </c>
      <c r="AX52" s="115">
        <v>25000</v>
      </c>
      <c r="AY52" s="115">
        <f t="shared" si="10"/>
        <v>1800000</v>
      </c>
      <c r="AZ52" s="21">
        <v>3</v>
      </c>
      <c r="BA52" s="21">
        <v>0.5</v>
      </c>
      <c r="BB52" s="115">
        <v>20000</v>
      </c>
      <c r="BC52" s="115">
        <f t="shared" si="11"/>
        <v>840000</v>
      </c>
      <c r="BD52" s="116">
        <f t="shared" si="12"/>
        <v>31869631.199999999</v>
      </c>
      <c r="BE52" s="116">
        <f t="shared" si="13"/>
        <v>9624628.6223999988</v>
      </c>
      <c r="BF52" s="116">
        <f t="shared" si="14"/>
        <v>41494259.822399996</v>
      </c>
      <c r="BG52" s="15">
        <f t="shared" si="15"/>
        <v>31869631200</v>
      </c>
      <c r="BH52" s="15">
        <f t="shared" si="15"/>
        <v>9624628622.3999996</v>
      </c>
      <c r="BI52" s="15">
        <f t="shared" si="15"/>
        <v>41494259822.399994</v>
      </c>
    </row>
    <row r="53" spans="1:61" s="16" customFormat="1">
      <c r="A53" s="23">
        <v>48</v>
      </c>
      <c r="B53" s="24" t="s">
        <v>83</v>
      </c>
      <c r="C53" s="18" t="s">
        <v>33</v>
      </c>
      <c r="D53" s="25">
        <v>77650</v>
      </c>
      <c r="E53" s="20">
        <v>196</v>
      </c>
      <c r="F53" s="8">
        <f>E53-G53</f>
        <v>5</v>
      </c>
      <c r="G53" s="9">
        <v>191</v>
      </c>
      <c r="H53" s="18">
        <v>10</v>
      </c>
      <c r="I53" s="11">
        <f t="shared" si="0"/>
        <v>201</v>
      </c>
      <c r="J53" s="11"/>
      <c r="K53" s="11">
        <f t="shared" si="1"/>
        <v>201</v>
      </c>
      <c r="L53" s="11">
        <f t="shared" si="2"/>
        <v>274</v>
      </c>
      <c r="M53" s="21">
        <v>116</v>
      </c>
      <c r="N53" s="115">
        <v>23273.599999999999</v>
      </c>
      <c r="O53" s="115">
        <f t="shared" si="3"/>
        <v>32396851.199999996</v>
      </c>
      <c r="P53" s="21">
        <v>1</v>
      </c>
      <c r="Q53" s="115">
        <v>48086</v>
      </c>
      <c r="R53" s="115">
        <f>(Q53*P53*12)</f>
        <v>577032</v>
      </c>
      <c r="S53" s="21">
        <v>8</v>
      </c>
      <c r="T53" s="115">
        <v>24043</v>
      </c>
      <c r="U53" s="115">
        <f t="shared" si="22"/>
        <v>2308128</v>
      </c>
      <c r="V53" s="21">
        <v>9</v>
      </c>
      <c r="W53" s="115">
        <v>24043</v>
      </c>
      <c r="X53" s="115">
        <f t="shared" si="17"/>
        <v>2596644</v>
      </c>
      <c r="Y53" s="21">
        <v>4</v>
      </c>
      <c r="Z53" s="115">
        <v>24043</v>
      </c>
      <c r="AA53" s="115">
        <f t="shared" si="20"/>
        <v>1154064</v>
      </c>
      <c r="AB53" s="21">
        <v>1</v>
      </c>
      <c r="AC53" s="115">
        <v>24043</v>
      </c>
      <c r="AD53" s="115">
        <f t="shared" si="18"/>
        <v>288516</v>
      </c>
      <c r="AE53" s="22">
        <v>60</v>
      </c>
      <c r="AF53" s="22">
        <v>27</v>
      </c>
      <c r="AG53" s="115">
        <v>24043</v>
      </c>
      <c r="AH53" s="115">
        <f t="shared" si="19"/>
        <v>25100892</v>
      </c>
      <c r="AI53" s="21">
        <v>13</v>
      </c>
      <c r="AJ53" s="10">
        <v>1</v>
      </c>
      <c r="AK53" s="115">
        <v>35000</v>
      </c>
      <c r="AL53" s="115">
        <f t="shared" si="5"/>
        <v>420000</v>
      </c>
      <c r="AM53" s="10">
        <v>4</v>
      </c>
      <c r="AN53" s="115">
        <v>28000</v>
      </c>
      <c r="AO53" s="115">
        <f t="shared" si="6"/>
        <v>1344000</v>
      </c>
      <c r="AP53" s="10">
        <f t="shared" si="7"/>
        <v>8</v>
      </c>
      <c r="AQ53" s="115">
        <v>20000</v>
      </c>
      <c r="AR53" s="115">
        <f t="shared" si="8"/>
        <v>1920000</v>
      </c>
      <c r="AS53" s="21">
        <v>11</v>
      </c>
      <c r="AT53" s="21"/>
      <c r="AU53" s="115">
        <v>12130</v>
      </c>
      <c r="AV53" s="115">
        <f t="shared" si="9"/>
        <v>1601160</v>
      </c>
      <c r="AW53" s="21">
        <v>11</v>
      </c>
      <c r="AX53" s="115">
        <v>25000</v>
      </c>
      <c r="AY53" s="115">
        <f t="shared" si="10"/>
        <v>3300000</v>
      </c>
      <c r="AZ53" s="21">
        <v>11</v>
      </c>
      <c r="BA53" s="21">
        <v>2</v>
      </c>
      <c r="BB53" s="115">
        <v>20000</v>
      </c>
      <c r="BC53" s="115">
        <f t="shared" si="11"/>
        <v>3120000</v>
      </c>
      <c r="BD53" s="116">
        <f t="shared" si="12"/>
        <v>76127287.199999988</v>
      </c>
      <c r="BE53" s="116">
        <f t="shared" si="13"/>
        <v>22990440.734399997</v>
      </c>
      <c r="BF53" s="116">
        <f t="shared" si="14"/>
        <v>99117727.934399992</v>
      </c>
      <c r="BG53" s="15">
        <f t="shared" si="15"/>
        <v>76127287199.999985</v>
      </c>
      <c r="BH53" s="15">
        <f t="shared" si="15"/>
        <v>22990440734.399998</v>
      </c>
      <c r="BI53" s="15">
        <f t="shared" si="15"/>
        <v>99117727934.399994</v>
      </c>
    </row>
    <row r="54" spans="1:61" s="16" customFormat="1">
      <c r="A54" s="23">
        <v>49</v>
      </c>
      <c r="B54" s="24" t="s">
        <v>84</v>
      </c>
      <c r="C54" s="18" t="s">
        <v>33</v>
      </c>
      <c r="D54" s="25">
        <v>47679</v>
      </c>
      <c r="E54" s="20">
        <v>102</v>
      </c>
      <c r="F54" s="8">
        <f>E54-G54</f>
        <v>3</v>
      </c>
      <c r="G54" s="9">
        <v>99</v>
      </c>
      <c r="H54" s="18"/>
      <c r="I54" s="11">
        <f t="shared" si="0"/>
        <v>99</v>
      </c>
      <c r="J54" s="11">
        <v>-5</v>
      </c>
      <c r="K54" s="11">
        <f t="shared" si="1"/>
        <v>94</v>
      </c>
      <c r="L54" s="11">
        <f t="shared" si="2"/>
        <v>138</v>
      </c>
      <c r="M54" s="21">
        <v>68</v>
      </c>
      <c r="N54" s="115">
        <v>23273.599999999999</v>
      </c>
      <c r="O54" s="115">
        <f t="shared" si="3"/>
        <v>18991257.599999998</v>
      </c>
      <c r="P54" s="21"/>
      <c r="Q54" s="115"/>
      <c r="R54" s="115"/>
      <c r="S54" s="21">
        <v>4</v>
      </c>
      <c r="T54" s="115">
        <v>24043</v>
      </c>
      <c r="U54" s="115">
        <f t="shared" si="22"/>
        <v>1154064</v>
      </c>
      <c r="V54" s="21">
        <v>1</v>
      </c>
      <c r="W54" s="115">
        <v>24043</v>
      </c>
      <c r="X54" s="115">
        <f t="shared" si="17"/>
        <v>288516</v>
      </c>
      <c r="Y54" s="21"/>
      <c r="Z54" s="115"/>
      <c r="AA54" s="115">
        <f t="shared" si="20"/>
        <v>0</v>
      </c>
      <c r="AB54" s="21">
        <v>1</v>
      </c>
      <c r="AC54" s="115">
        <v>24043</v>
      </c>
      <c r="AD54" s="115">
        <f t="shared" si="18"/>
        <v>288516</v>
      </c>
      <c r="AE54" s="22">
        <v>31</v>
      </c>
      <c r="AF54" s="22">
        <v>4</v>
      </c>
      <c r="AG54" s="115">
        <v>24043</v>
      </c>
      <c r="AH54" s="115">
        <f t="shared" si="19"/>
        <v>10098060</v>
      </c>
      <c r="AI54" s="21">
        <v>8</v>
      </c>
      <c r="AJ54" s="10">
        <v>1</v>
      </c>
      <c r="AK54" s="115">
        <v>35000</v>
      </c>
      <c r="AL54" s="115">
        <f t="shared" si="5"/>
        <v>420000</v>
      </c>
      <c r="AM54" s="10">
        <v>2</v>
      </c>
      <c r="AN54" s="115">
        <v>28000</v>
      </c>
      <c r="AO54" s="115">
        <f t="shared" si="6"/>
        <v>672000</v>
      </c>
      <c r="AP54" s="10">
        <f t="shared" si="7"/>
        <v>5</v>
      </c>
      <c r="AQ54" s="115">
        <v>20000</v>
      </c>
      <c r="AR54" s="115">
        <f t="shared" si="8"/>
        <v>1200000</v>
      </c>
      <c r="AS54" s="21">
        <v>9</v>
      </c>
      <c r="AT54" s="21"/>
      <c r="AU54" s="115">
        <v>12130</v>
      </c>
      <c r="AV54" s="115">
        <f t="shared" si="9"/>
        <v>1310040</v>
      </c>
      <c r="AW54" s="21">
        <v>7</v>
      </c>
      <c r="AX54" s="115">
        <v>25000</v>
      </c>
      <c r="AY54" s="115">
        <f t="shared" si="10"/>
        <v>2100000</v>
      </c>
      <c r="AZ54" s="21">
        <v>3</v>
      </c>
      <c r="BA54" s="21">
        <v>2</v>
      </c>
      <c r="BB54" s="115">
        <v>20000</v>
      </c>
      <c r="BC54" s="115">
        <f t="shared" si="11"/>
        <v>1200000</v>
      </c>
      <c r="BD54" s="116">
        <f t="shared" si="12"/>
        <v>37722453.599999994</v>
      </c>
      <c r="BE54" s="116">
        <f t="shared" si="13"/>
        <v>11392180.987199998</v>
      </c>
      <c r="BF54" s="116">
        <f t="shared" si="14"/>
        <v>49114634.587199993</v>
      </c>
      <c r="BG54" s="15">
        <f t="shared" si="15"/>
        <v>37722453599.999992</v>
      </c>
      <c r="BH54" s="15">
        <f t="shared" si="15"/>
        <v>11392180987.199997</v>
      </c>
      <c r="BI54" s="15">
        <f t="shared" si="15"/>
        <v>49114634587.199997</v>
      </c>
    </row>
    <row r="55" spans="1:61" s="16" customFormat="1">
      <c r="A55" s="113">
        <v>50</v>
      </c>
      <c r="B55" s="17" t="s">
        <v>85</v>
      </c>
      <c r="C55" s="18" t="s">
        <v>33</v>
      </c>
      <c r="D55" s="19">
        <v>51024</v>
      </c>
      <c r="E55" s="20">
        <v>79</v>
      </c>
      <c r="F55" s="8"/>
      <c r="G55" s="9">
        <v>79</v>
      </c>
      <c r="H55" s="18">
        <v>16</v>
      </c>
      <c r="I55" s="11">
        <f t="shared" si="0"/>
        <v>95</v>
      </c>
      <c r="J55" s="11">
        <v>0</v>
      </c>
      <c r="K55" s="11">
        <f t="shared" si="1"/>
        <v>95</v>
      </c>
      <c r="L55" s="11">
        <f t="shared" si="2"/>
        <v>107</v>
      </c>
      <c r="M55" s="21">
        <v>43</v>
      </c>
      <c r="N55" s="115">
        <v>23273.599999999999</v>
      </c>
      <c r="O55" s="115">
        <f t="shared" si="3"/>
        <v>12009177.6</v>
      </c>
      <c r="P55" s="21">
        <v>1</v>
      </c>
      <c r="Q55" s="115">
        <v>48086</v>
      </c>
      <c r="R55" s="115">
        <f>(Q55*P55*12)</f>
        <v>577032</v>
      </c>
      <c r="S55" s="21"/>
      <c r="T55" s="115"/>
      <c r="U55" s="115"/>
      <c r="V55" s="21">
        <v>2</v>
      </c>
      <c r="W55" s="115">
        <v>24043</v>
      </c>
      <c r="X55" s="115">
        <f t="shared" si="17"/>
        <v>577032</v>
      </c>
      <c r="Y55" s="21">
        <v>10</v>
      </c>
      <c r="Z55" s="115">
        <v>24043</v>
      </c>
      <c r="AA55" s="115">
        <f t="shared" si="20"/>
        <v>2885160</v>
      </c>
      <c r="AB55" s="21">
        <v>2</v>
      </c>
      <c r="AC55" s="115">
        <v>24043</v>
      </c>
      <c r="AD55" s="115">
        <f t="shared" si="18"/>
        <v>577032</v>
      </c>
      <c r="AE55" s="22">
        <v>9</v>
      </c>
      <c r="AF55" s="22">
        <v>8</v>
      </c>
      <c r="AG55" s="115">
        <v>24043</v>
      </c>
      <c r="AH55" s="115">
        <f t="shared" si="19"/>
        <v>4904772</v>
      </c>
      <c r="AI55" s="21">
        <v>8</v>
      </c>
      <c r="AJ55" s="10">
        <v>1</v>
      </c>
      <c r="AK55" s="115">
        <v>35000</v>
      </c>
      <c r="AL55" s="115">
        <f t="shared" si="5"/>
        <v>420000</v>
      </c>
      <c r="AM55" s="10">
        <v>1</v>
      </c>
      <c r="AN55" s="115">
        <v>28000</v>
      </c>
      <c r="AO55" s="115">
        <f t="shared" si="6"/>
        <v>336000</v>
      </c>
      <c r="AP55" s="10">
        <f t="shared" si="7"/>
        <v>6</v>
      </c>
      <c r="AQ55" s="115">
        <v>20000</v>
      </c>
      <c r="AR55" s="115">
        <f t="shared" si="8"/>
        <v>1440000</v>
      </c>
      <c r="AS55" s="21">
        <v>17</v>
      </c>
      <c r="AT55" s="21"/>
      <c r="AU55" s="115">
        <v>12130</v>
      </c>
      <c r="AV55" s="115">
        <f t="shared" si="9"/>
        <v>2474520</v>
      </c>
      <c r="AW55" s="21">
        <v>5</v>
      </c>
      <c r="AX55" s="115">
        <v>25000</v>
      </c>
      <c r="AY55" s="115">
        <f t="shared" si="10"/>
        <v>1500000</v>
      </c>
      <c r="AZ55" s="21">
        <v>2</v>
      </c>
      <c r="BA55" s="21"/>
      <c r="BB55" s="115">
        <v>20000</v>
      </c>
      <c r="BC55" s="115">
        <f t="shared" si="11"/>
        <v>480000</v>
      </c>
      <c r="BD55" s="116">
        <f t="shared" si="12"/>
        <v>28180725.600000001</v>
      </c>
      <c r="BE55" s="116">
        <f t="shared" si="13"/>
        <v>8510579.1312000006</v>
      </c>
      <c r="BF55" s="116">
        <f t="shared" si="14"/>
        <v>36691304.731200002</v>
      </c>
      <c r="BG55" s="15">
        <f t="shared" si="15"/>
        <v>28180725600</v>
      </c>
      <c r="BH55" s="15">
        <f t="shared" si="15"/>
        <v>8510579131.2000008</v>
      </c>
      <c r="BI55" s="15">
        <f t="shared" si="15"/>
        <v>36691304731.200005</v>
      </c>
    </row>
    <row r="56" spans="1:61" s="16" customFormat="1">
      <c r="A56" s="23">
        <v>51</v>
      </c>
      <c r="B56" s="24" t="s">
        <v>86</v>
      </c>
      <c r="C56" s="18" t="s">
        <v>33</v>
      </c>
      <c r="D56" s="25">
        <v>121817</v>
      </c>
      <c r="E56" s="20">
        <v>209</v>
      </c>
      <c r="F56" s="8">
        <f>E56-G56</f>
        <v>6</v>
      </c>
      <c r="G56" s="9">
        <v>203</v>
      </c>
      <c r="H56" s="18"/>
      <c r="I56" s="11">
        <f t="shared" si="0"/>
        <v>203</v>
      </c>
      <c r="J56" s="11">
        <v>-14</v>
      </c>
      <c r="K56" s="11">
        <f t="shared" si="1"/>
        <v>189</v>
      </c>
      <c r="L56" s="11">
        <f t="shared" si="2"/>
        <v>246</v>
      </c>
      <c r="M56" s="21">
        <v>124</v>
      </c>
      <c r="N56" s="115">
        <v>23273.599999999999</v>
      </c>
      <c r="O56" s="115">
        <f t="shared" si="3"/>
        <v>34631116.799999997</v>
      </c>
      <c r="P56" s="21"/>
      <c r="Q56" s="115"/>
      <c r="R56" s="115"/>
      <c r="S56" s="21">
        <v>8</v>
      </c>
      <c r="T56" s="115">
        <v>24043</v>
      </c>
      <c r="U56" s="115">
        <f t="shared" si="22"/>
        <v>2308128</v>
      </c>
      <c r="V56" s="21">
        <v>3</v>
      </c>
      <c r="W56" s="115">
        <v>24043</v>
      </c>
      <c r="X56" s="115">
        <f t="shared" si="17"/>
        <v>865548</v>
      </c>
      <c r="Y56" s="21">
        <v>1</v>
      </c>
      <c r="Z56" s="115">
        <v>24043</v>
      </c>
      <c r="AA56" s="115">
        <f t="shared" si="20"/>
        <v>288516</v>
      </c>
      <c r="AB56" s="21">
        <v>1</v>
      </c>
      <c r="AC56" s="115">
        <v>24043</v>
      </c>
      <c r="AD56" s="115">
        <f t="shared" si="18"/>
        <v>288516</v>
      </c>
      <c r="AE56" s="22">
        <v>32</v>
      </c>
      <c r="AF56" s="22">
        <v>18</v>
      </c>
      <c r="AG56" s="115">
        <v>24043</v>
      </c>
      <c r="AH56" s="115">
        <f t="shared" si="19"/>
        <v>14425800</v>
      </c>
      <c r="AI56" s="21">
        <v>9</v>
      </c>
      <c r="AJ56" s="10">
        <v>1</v>
      </c>
      <c r="AK56" s="115">
        <v>35000</v>
      </c>
      <c r="AL56" s="115">
        <f t="shared" si="5"/>
        <v>420000</v>
      </c>
      <c r="AM56" s="10">
        <v>2</v>
      </c>
      <c r="AN56" s="115">
        <v>28000</v>
      </c>
      <c r="AO56" s="115">
        <f t="shared" si="6"/>
        <v>672000</v>
      </c>
      <c r="AP56" s="10">
        <f t="shared" si="7"/>
        <v>6</v>
      </c>
      <c r="AQ56" s="115">
        <v>20000</v>
      </c>
      <c r="AR56" s="115">
        <f t="shared" si="8"/>
        <v>1440000</v>
      </c>
      <c r="AS56" s="21">
        <v>28</v>
      </c>
      <c r="AT56" s="21"/>
      <c r="AU56" s="115">
        <v>12130</v>
      </c>
      <c r="AV56" s="115">
        <f t="shared" si="9"/>
        <v>4075680</v>
      </c>
      <c r="AW56" s="21">
        <v>12</v>
      </c>
      <c r="AX56" s="115">
        <v>25000</v>
      </c>
      <c r="AY56" s="115">
        <f t="shared" si="10"/>
        <v>3600000</v>
      </c>
      <c r="AZ56" s="21">
        <v>6</v>
      </c>
      <c r="BA56" s="21">
        <v>4</v>
      </c>
      <c r="BB56" s="115">
        <v>20000</v>
      </c>
      <c r="BC56" s="115">
        <f t="shared" si="11"/>
        <v>2400000</v>
      </c>
      <c r="BD56" s="116">
        <f t="shared" si="12"/>
        <v>65415304.799999997</v>
      </c>
      <c r="BE56" s="116">
        <f t="shared" si="13"/>
        <v>19755422.049599998</v>
      </c>
      <c r="BF56" s="116">
        <f t="shared" si="14"/>
        <v>85170726.849599987</v>
      </c>
      <c r="BG56" s="15">
        <f t="shared" si="15"/>
        <v>65415304800</v>
      </c>
      <c r="BH56" s="15">
        <f t="shared" si="15"/>
        <v>19755422049.599998</v>
      </c>
      <c r="BI56" s="15">
        <f t="shared" si="15"/>
        <v>85170726849.599991</v>
      </c>
    </row>
    <row r="57" spans="1:61" s="16" customFormat="1" ht="16.5" thickBot="1">
      <c r="A57" s="23">
        <v>52</v>
      </c>
      <c r="B57" s="32" t="s">
        <v>87</v>
      </c>
      <c r="C57" s="33" t="s">
        <v>33</v>
      </c>
      <c r="D57" s="34">
        <v>9777</v>
      </c>
      <c r="E57" s="35">
        <v>73.5</v>
      </c>
      <c r="F57" s="36"/>
      <c r="G57" s="37">
        <v>73.5</v>
      </c>
      <c r="H57" s="33"/>
      <c r="I57" s="38">
        <f t="shared" si="0"/>
        <v>73.5</v>
      </c>
      <c r="J57" s="38">
        <v>-4.5</v>
      </c>
      <c r="K57" s="11">
        <f t="shared" si="1"/>
        <v>69</v>
      </c>
      <c r="L57" s="11">
        <f t="shared" si="2"/>
        <v>62</v>
      </c>
      <c r="M57" s="39">
        <v>30</v>
      </c>
      <c r="N57" s="115">
        <v>23273.599999999999</v>
      </c>
      <c r="O57" s="115">
        <f t="shared" si="3"/>
        <v>8378496</v>
      </c>
      <c r="P57" s="39"/>
      <c r="Q57" s="115"/>
      <c r="R57" s="115"/>
      <c r="S57" s="39">
        <v>1</v>
      </c>
      <c r="T57" s="115">
        <v>24043</v>
      </c>
      <c r="U57" s="115">
        <f t="shared" si="22"/>
        <v>288516</v>
      </c>
      <c r="V57" s="39">
        <v>2</v>
      </c>
      <c r="W57" s="115">
        <v>24043</v>
      </c>
      <c r="X57" s="115">
        <f t="shared" si="17"/>
        <v>577032</v>
      </c>
      <c r="Y57" s="39"/>
      <c r="Z57" s="115"/>
      <c r="AA57" s="115"/>
      <c r="AB57" s="39"/>
      <c r="AC57" s="115"/>
      <c r="AD57" s="115"/>
      <c r="AE57" s="40">
        <v>6</v>
      </c>
      <c r="AF57" s="40">
        <v>7</v>
      </c>
      <c r="AG57" s="115">
        <v>24043</v>
      </c>
      <c r="AH57" s="115">
        <f t="shared" si="19"/>
        <v>3750708</v>
      </c>
      <c r="AI57" s="39">
        <v>6</v>
      </c>
      <c r="AJ57" s="10">
        <v>1</v>
      </c>
      <c r="AK57" s="115">
        <v>35000</v>
      </c>
      <c r="AL57" s="115">
        <f t="shared" si="5"/>
        <v>420000</v>
      </c>
      <c r="AM57" s="10">
        <v>2</v>
      </c>
      <c r="AN57" s="115">
        <v>28000</v>
      </c>
      <c r="AO57" s="115">
        <f t="shared" si="6"/>
        <v>672000</v>
      </c>
      <c r="AP57" s="10">
        <f t="shared" si="7"/>
        <v>3</v>
      </c>
      <c r="AQ57" s="115">
        <v>20000</v>
      </c>
      <c r="AR57" s="115">
        <f t="shared" si="8"/>
        <v>720000</v>
      </c>
      <c r="AS57" s="39">
        <v>5</v>
      </c>
      <c r="AT57" s="39"/>
      <c r="AU57" s="115">
        <v>12130</v>
      </c>
      <c r="AV57" s="115">
        <f t="shared" si="9"/>
        <v>727800</v>
      </c>
      <c r="AW57" s="39">
        <v>5</v>
      </c>
      <c r="AX57" s="115">
        <v>25000</v>
      </c>
      <c r="AY57" s="115">
        <f t="shared" si="10"/>
        <v>1500000</v>
      </c>
      <c r="AZ57" s="39"/>
      <c r="BA57" s="39"/>
      <c r="BB57" s="115">
        <v>20000</v>
      </c>
      <c r="BC57" s="115">
        <f t="shared" si="11"/>
        <v>0</v>
      </c>
      <c r="BD57" s="116">
        <f t="shared" si="12"/>
        <v>17034552</v>
      </c>
      <c r="BE57" s="116">
        <f t="shared" si="13"/>
        <v>5144434.7039999999</v>
      </c>
      <c r="BF57" s="116">
        <f t="shared" si="14"/>
        <v>22178986.704</v>
      </c>
      <c r="BG57" s="15">
        <f t="shared" si="15"/>
        <v>17034552000</v>
      </c>
      <c r="BH57" s="15">
        <f t="shared" si="15"/>
        <v>5144434704</v>
      </c>
      <c r="BI57" s="15">
        <f t="shared" si="15"/>
        <v>22178986704</v>
      </c>
    </row>
    <row r="58" spans="1:61" s="16" customFormat="1" ht="16.5" customHeight="1" thickBot="1">
      <c r="A58" s="126" t="s">
        <v>100</v>
      </c>
      <c r="B58" s="127"/>
      <c r="C58" s="128"/>
      <c r="D58" s="63">
        <v>2619952</v>
      </c>
      <c r="E58" s="64">
        <v>10288</v>
      </c>
      <c r="F58" s="65">
        <f>E58-G58</f>
        <v>365</v>
      </c>
      <c r="G58" s="66">
        <v>9923</v>
      </c>
      <c r="H58" s="67">
        <f>SUM(H6:H57)</f>
        <v>180.5</v>
      </c>
      <c r="I58" s="68">
        <f>SUM(I6:I57)</f>
        <v>7109</v>
      </c>
      <c r="J58" s="66">
        <v>-615.5</v>
      </c>
      <c r="K58" s="65">
        <f>SUM(K6:K57)</f>
        <v>6771</v>
      </c>
      <c r="L58" s="65">
        <f>SUM(L6:L57)</f>
        <v>7050</v>
      </c>
      <c r="M58" s="62">
        <f>SUM(M6:M57)</f>
        <v>4370</v>
      </c>
      <c r="N58" s="62">
        <f>O58/12/M58</f>
        <v>23273.599999999995</v>
      </c>
      <c r="O58" s="62">
        <f>SUM(O6:O57)</f>
        <v>1220467583.9999998</v>
      </c>
      <c r="P58" s="62">
        <f>SUM(P6:P57)</f>
        <v>10.5</v>
      </c>
      <c r="Q58" s="62">
        <f>R58/12/P58</f>
        <v>48086</v>
      </c>
      <c r="R58" s="62">
        <f>SUM(R6:R57)</f>
        <v>6058836</v>
      </c>
      <c r="S58" s="62">
        <f>SUM(S6:S57)</f>
        <v>118.5</v>
      </c>
      <c r="T58" s="62">
        <f>U58/12/S58</f>
        <v>24043</v>
      </c>
      <c r="U58" s="62">
        <f>SUM(U6:U57)</f>
        <v>34189146</v>
      </c>
      <c r="V58" s="62">
        <f>SUM(V6:V57)</f>
        <v>113</v>
      </c>
      <c r="W58" s="62">
        <f>X58/12/V58</f>
        <v>24043</v>
      </c>
      <c r="X58" s="62">
        <f>SUM(X6:X57)</f>
        <v>32602308</v>
      </c>
      <c r="Y58" s="62">
        <f>SUM(Y6:Y57)</f>
        <v>65</v>
      </c>
      <c r="Z58" s="62">
        <f>AA58/12/Y58</f>
        <v>24043</v>
      </c>
      <c r="AA58" s="62">
        <f>SUM(AA6:AA57)</f>
        <v>18753540</v>
      </c>
      <c r="AB58" s="62">
        <f>SUM(AB6:AB57)</f>
        <v>40</v>
      </c>
      <c r="AC58" s="62">
        <f>AD58/12/AB58</f>
        <v>24043</v>
      </c>
      <c r="AD58" s="62">
        <f>SUM(AD6:AD57)</f>
        <v>11540640</v>
      </c>
      <c r="AE58" s="62">
        <f>SUM(AE6:AE57)</f>
        <v>575</v>
      </c>
      <c r="AF58" s="62">
        <f>SUM(AF6:AF57)</f>
        <v>418</v>
      </c>
      <c r="AG58" s="62">
        <f>(AH58/12/(AE58+AF58))</f>
        <v>24043</v>
      </c>
      <c r="AH58" s="62">
        <f>SUM(AH6:AH57)</f>
        <v>286496388</v>
      </c>
      <c r="AI58" s="62">
        <f>SUM(AI6:AI57)</f>
        <v>369.5</v>
      </c>
      <c r="AJ58" s="62">
        <f>SUM(AJ6:AJ57)</f>
        <v>52</v>
      </c>
      <c r="AK58" s="62">
        <f>AL58/12/AJ58</f>
        <v>35000</v>
      </c>
      <c r="AL58" s="62">
        <f>SUM(AL6:AL57)</f>
        <v>21840000</v>
      </c>
      <c r="AM58" s="62">
        <f>SUM(AM6:AM57)</f>
        <v>106</v>
      </c>
      <c r="AN58" s="62">
        <f>AO58/12/AM58</f>
        <v>28000</v>
      </c>
      <c r="AO58" s="62">
        <f>SUM(AO6:AO57)</f>
        <v>35616000</v>
      </c>
      <c r="AP58" s="62">
        <f>SUM(AP6:AP57)</f>
        <v>211.5</v>
      </c>
      <c r="AQ58" s="62">
        <f>AR58/12/AP58</f>
        <v>20000</v>
      </c>
      <c r="AR58" s="62">
        <f>SUM(AR6:AR57)</f>
        <v>50760000</v>
      </c>
      <c r="AS58" s="62">
        <f>SUM(AS6:AS57)</f>
        <v>445</v>
      </c>
      <c r="AT58" s="62">
        <f>SUM(AT6:AT57)</f>
        <v>2</v>
      </c>
      <c r="AU58" s="62">
        <f>AV58/12/(AS58+AT58)</f>
        <v>12374.161073825504</v>
      </c>
      <c r="AV58" s="62">
        <f>SUM(AV6:AV57)</f>
        <v>66375000</v>
      </c>
      <c r="AW58" s="62">
        <f>SUM(AW6:AW57)</f>
        <v>366</v>
      </c>
      <c r="AX58" s="62">
        <f>AY58/12/AW58</f>
        <v>25000</v>
      </c>
      <c r="AY58" s="62">
        <f>SUM(AY6:AY57)</f>
        <v>109800000</v>
      </c>
      <c r="AZ58" s="62">
        <f>SUM(AZ6:AZ57)</f>
        <v>99.5</v>
      </c>
      <c r="BA58" s="62">
        <f>SUM(BA6:BA57)</f>
        <v>58</v>
      </c>
      <c r="BB58" s="69">
        <f>(BC58/12/(AZ58+BA58))</f>
        <v>20000</v>
      </c>
      <c r="BC58" s="70">
        <f>SUM(BC6:BC57)</f>
        <v>37800000</v>
      </c>
      <c r="BD58" s="71">
        <f>SUM(BD6:BD57)</f>
        <v>1932299441.9999995</v>
      </c>
      <c r="BE58" s="71">
        <f>SUM(BE6:BE57)</f>
        <v>583554431.48399985</v>
      </c>
      <c r="BF58" s="71">
        <f>SUM(BF6:BF57)</f>
        <v>2515853873.4839997</v>
      </c>
    </row>
    <row r="59" spans="1:61" s="16" customFormat="1" ht="31.5">
      <c r="A59" s="90">
        <v>1</v>
      </c>
      <c r="B59" s="17" t="s">
        <v>93</v>
      </c>
      <c r="C59" s="18" t="s">
        <v>94</v>
      </c>
      <c r="D59" s="91"/>
      <c r="E59" s="20">
        <v>147.5</v>
      </c>
      <c r="F59" s="20"/>
      <c r="G59" s="20">
        <v>147.5</v>
      </c>
      <c r="H59" s="18">
        <v>-15.5</v>
      </c>
      <c r="I59" s="96">
        <f t="shared" si="0"/>
        <v>132</v>
      </c>
      <c r="J59" s="96"/>
      <c r="K59" s="96">
        <f t="shared" si="1"/>
        <v>132</v>
      </c>
      <c r="L59" s="96">
        <f t="shared" si="2"/>
        <v>132</v>
      </c>
      <c r="M59" s="21"/>
      <c r="N59" s="10"/>
      <c r="O59" s="21"/>
      <c r="P59" s="21">
        <v>3</v>
      </c>
      <c r="Q59" s="115">
        <v>48086</v>
      </c>
      <c r="R59" s="10">
        <f>(Q59*P59*12)</f>
        <v>1731096</v>
      </c>
      <c r="S59" s="21">
        <v>17</v>
      </c>
      <c r="T59" s="115">
        <v>24043</v>
      </c>
      <c r="U59" s="10">
        <f t="shared" si="22"/>
        <v>4904772</v>
      </c>
      <c r="V59" s="21">
        <v>10</v>
      </c>
      <c r="W59" s="115">
        <v>24043</v>
      </c>
      <c r="X59" s="12">
        <f t="shared" si="17"/>
        <v>2885160</v>
      </c>
      <c r="Y59" s="21">
        <v>54</v>
      </c>
      <c r="Z59" s="115">
        <v>24043</v>
      </c>
      <c r="AA59" s="115">
        <f t="shared" ref="AA59:AA64" si="24">(Z59*Y59*12)</f>
        <v>15579864</v>
      </c>
      <c r="AB59" s="21"/>
      <c r="AC59" s="21"/>
      <c r="AD59" s="21"/>
      <c r="AE59" s="21">
        <v>8</v>
      </c>
      <c r="AF59" s="21"/>
      <c r="AG59" s="115">
        <v>24043</v>
      </c>
      <c r="AH59" s="115">
        <f t="shared" si="19"/>
        <v>2308128</v>
      </c>
      <c r="AI59" s="21">
        <v>11</v>
      </c>
      <c r="AJ59" s="21">
        <v>1</v>
      </c>
      <c r="AK59" s="115">
        <v>35000</v>
      </c>
      <c r="AL59" s="115">
        <f t="shared" si="5"/>
        <v>420000</v>
      </c>
      <c r="AM59" s="21">
        <v>3</v>
      </c>
      <c r="AN59" s="115">
        <v>28000</v>
      </c>
      <c r="AO59" s="115">
        <f t="shared" si="6"/>
        <v>1008000</v>
      </c>
      <c r="AP59" s="21">
        <f t="shared" ref="AP59:AP64" si="25">AI59-AJ59-AM59</f>
        <v>7</v>
      </c>
      <c r="AQ59" s="115">
        <v>20000</v>
      </c>
      <c r="AR59" s="115">
        <f t="shared" si="8"/>
        <v>1680000</v>
      </c>
      <c r="AS59" s="21">
        <v>25</v>
      </c>
      <c r="AT59" s="21"/>
      <c r="AU59" s="115">
        <v>12130</v>
      </c>
      <c r="AV59" s="115">
        <f t="shared" ref="AV59:AV64" si="26">((AS59+AT59)*AU59*12)</f>
        <v>3639000</v>
      </c>
      <c r="AW59" s="21">
        <v>4</v>
      </c>
      <c r="AX59" s="115">
        <v>25000</v>
      </c>
      <c r="AY59" s="115">
        <f t="shared" si="10"/>
        <v>1200000</v>
      </c>
      <c r="AZ59" s="21"/>
      <c r="BA59" s="21"/>
      <c r="BB59" s="21"/>
      <c r="BC59" s="115"/>
      <c r="BD59" s="116">
        <f t="shared" ref="BD59:BD64" si="27">ROUND(O59+R59+U59+X59+AA59+AD59+AH59+AL59+AO59+AR59+AV59+AY59+BC59,0)</f>
        <v>35356020</v>
      </c>
      <c r="BE59" s="116">
        <f t="shared" ref="BE59:BE64" si="28">ROUND(BD59*30.2%,)</f>
        <v>10677518</v>
      </c>
      <c r="BF59" s="116">
        <f t="shared" ref="BF59:BF64" si="29">BD59+BE59</f>
        <v>46033538</v>
      </c>
      <c r="BG59" s="15">
        <f t="shared" ref="BG59:BI59" si="30">SUM(BG6:BG57)</f>
        <v>1761350172356.1313</v>
      </c>
      <c r="BH59" s="15">
        <f t="shared" si="30"/>
        <v>583554431484</v>
      </c>
      <c r="BI59" s="15">
        <f t="shared" si="30"/>
        <v>2515853873484.0005</v>
      </c>
    </row>
    <row r="60" spans="1:61" s="16" customFormat="1" ht="31.5">
      <c r="A60" s="90">
        <v>2</v>
      </c>
      <c r="B60" s="17" t="s">
        <v>41</v>
      </c>
      <c r="C60" s="18" t="s">
        <v>95</v>
      </c>
      <c r="D60" s="99"/>
      <c r="E60" s="20">
        <v>181.5</v>
      </c>
      <c r="F60" s="20"/>
      <c r="G60" s="20">
        <v>181.5</v>
      </c>
      <c r="H60" s="18"/>
      <c r="I60" s="96">
        <f t="shared" si="0"/>
        <v>181.5</v>
      </c>
      <c r="J60" s="96"/>
      <c r="K60" s="96">
        <f t="shared" si="1"/>
        <v>181.5</v>
      </c>
      <c r="L60" s="96">
        <f t="shared" si="2"/>
        <v>181.5</v>
      </c>
      <c r="M60" s="21"/>
      <c r="N60" s="10"/>
      <c r="O60" s="21"/>
      <c r="P60" s="21">
        <v>3.25</v>
      </c>
      <c r="Q60" s="115">
        <v>48086</v>
      </c>
      <c r="R60" s="10">
        <f t="shared" ref="R60:R64" si="31">(Q60*P60*12)</f>
        <v>1875354</v>
      </c>
      <c r="S60" s="21">
        <v>1</v>
      </c>
      <c r="T60" s="115">
        <v>24043</v>
      </c>
      <c r="U60" s="10">
        <f t="shared" si="22"/>
        <v>288516</v>
      </c>
      <c r="V60" s="21">
        <v>38</v>
      </c>
      <c r="W60" s="115">
        <v>24043</v>
      </c>
      <c r="X60" s="12">
        <f t="shared" si="17"/>
        <v>10963608</v>
      </c>
      <c r="Y60" s="21">
        <v>73.25</v>
      </c>
      <c r="Z60" s="115">
        <v>24043</v>
      </c>
      <c r="AA60" s="115">
        <f t="shared" si="24"/>
        <v>21133797</v>
      </c>
      <c r="AB60" s="18">
        <v>1.5</v>
      </c>
      <c r="AC60" s="115">
        <v>24043</v>
      </c>
      <c r="AD60" s="115">
        <f>(AC60*AB60*12)</f>
        <v>432774</v>
      </c>
      <c r="AE60" s="21"/>
      <c r="AF60" s="21"/>
      <c r="AG60" s="21"/>
      <c r="AH60" s="115">
        <f t="shared" si="19"/>
        <v>0</v>
      </c>
      <c r="AI60" s="21">
        <v>13</v>
      </c>
      <c r="AJ60" s="21">
        <v>1</v>
      </c>
      <c r="AK60" s="115">
        <v>35000</v>
      </c>
      <c r="AL60" s="115">
        <f t="shared" si="5"/>
        <v>420000</v>
      </c>
      <c r="AM60" s="21">
        <v>2</v>
      </c>
      <c r="AN60" s="115">
        <v>28000</v>
      </c>
      <c r="AO60" s="115">
        <f t="shared" si="6"/>
        <v>672000</v>
      </c>
      <c r="AP60" s="21">
        <f t="shared" si="25"/>
        <v>10</v>
      </c>
      <c r="AQ60" s="115">
        <v>20000</v>
      </c>
      <c r="AR60" s="115">
        <f t="shared" si="8"/>
        <v>2400000</v>
      </c>
      <c r="AS60" s="21">
        <v>45.5</v>
      </c>
      <c r="AT60" s="21"/>
      <c r="AU60" s="115">
        <v>12130</v>
      </c>
      <c r="AV60" s="115">
        <f t="shared" si="26"/>
        <v>6622980</v>
      </c>
      <c r="AW60" s="21">
        <v>4</v>
      </c>
      <c r="AX60" s="115">
        <v>25000</v>
      </c>
      <c r="AY60" s="115">
        <f t="shared" si="10"/>
        <v>1200000</v>
      </c>
      <c r="AZ60" s="21">
        <v>1</v>
      </c>
      <c r="BA60" s="21">
        <v>1</v>
      </c>
      <c r="BB60" s="115">
        <v>20000</v>
      </c>
      <c r="BC60" s="115">
        <f>((AZ60+BA60)*BB60*12)</f>
        <v>480000</v>
      </c>
      <c r="BD60" s="116">
        <f t="shared" si="27"/>
        <v>46489029</v>
      </c>
      <c r="BE60" s="116">
        <f t="shared" si="28"/>
        <v>14039687</v>
      </c>
      <c r="BF60" s="116">
        <f t="shared" si="29"/>
        <v>60528716</v>
      </c>
    </row>
    <row r="61" spans="1:61" s="16" customFormat="1" ht="31.5">
      <c r="A61" s="90">
        <v>3</v>
      </c>
      <c r="B61" s="17" t="s">
        <v>93</v>
      </c>
      <c r="C61" s="18" t="s">
        <v>96</v>
      </c>
      <c r="D61" s="125"/>
      <c r="E61" s="20">
        <v>60.5</v>
      </c>
      <c r="F61" s="20"/>
      <c r="G61" s="20">
        <v>60.5</v>
      </c>
      <c r="H61" s="18"/>
      <c r="I61" s="96">
        <f t="shared" si="0"/>
        <v>60.5</v>
      </c>
      <c r="J61" s="96"/>
      <c r="K61" s="96">
        <f t="shared" si="1"/>
        <v>60.5</v>
      </c>
      <c r="L61" s="96">
        <f t="shared" si="2"/>
        <v>61.5</v>
      </c>
      <c r="M61" s="21"/>
      <c r="N61" s="10"/>
      <c r="O61" s="21"/>
      <c r="P61" s="21">
        <v>1</v>
      </c>
      <c r="Q61" s="115">
        <v>48086</v>
      </c>
      <c r="R61" s="10">
        <f t="shared" si="31"/>
        <v>577032</v>
      </c>
      <c r="S61" s="21"/>
      <c r="T61" s="21"/>
      <c r="U61" s="10">
        <f t="shared" si="22"/>
        <v>0</v>
      </c>
      <c r="V61" s="21">
        <v>7.5</v>
      </c>
      <c r="W61" s="115">
        <v>24043</v>
      </c>
      <c r="X61" s="12">
        <f t="shared" si="17"/>
        <v>2163870</v>
      </c>
      <c r="Y61" s="21">
        <v>15</v>
      </c>
      <c r="Z61" s="115">
        <v>24043</v>
      </c>
      <c r="AA61" s="115">
        <f t="shared" si="24"/>
        <v>4327740</v>
      </c>
      <c r="AB61" s="21">
        <v>2</v>
      </c>
      <c r="AC61" s="115">
        <v>24043</v>
      </c>
      <c r="AD61" s="115">
        <f>(AC61*AB61*12)</f>
        <v>577032</v>
      </c>
      <c r="AE61" s="21">
        <v>2</v>
      </c>
      <c r="AF61" s="21"/>
      <c r="AG61" s="115">
        <v>24043</v>
      </c>
      <c r="AH61" s="115">
        <f t="shared" si="19"/>
        <v>577032</v>
      </c>
      <c r="AI61" s="21">
        <v>8</v>
      </c>
      <c r="AJ61" s="21">
        <v>1</v>
      </c>
      <c r="AK61" s="115">
        <v>35000</v>
      </c>
      <c r="AL61" s="115">
        <f t="shared" si="5"/>
        <v>420000</v>
      </c>
      <c r="AM61" s="21">
        <v>2</v>
      </c>
      <c r="AN61" s="115">
        <v>28000</v>
      </c>
      <c r="AO61" s="115">
        <f t="shared" si="6"/>
        <v>672000</v>
      </c>
      <c r="AP61" s="21">
        <f t="shared" si="25"/>
        <v>5</v>
      </c>
      <c r="AQ61" s="115">
        <v>20000</v>
      </c>
      <c r="AR61" s="115">
        <f t="shared" si="8"/>
        <v>1200000</v>
      </c>
      <c r="AS61" s="21">
        <v>25</v>
      </c>
      <c r="AT61" s="21"/>
      <c r="AU61" s="115">
        <v>12130</v>
      </c>
      <c r="AV61" s="115">
        <f t="shared" si="26"/>
        <v>3639000</v>
      </c>
      <c r="AW61" s="21"/>
      <c r="AX61" s="115">
        <v>25000</v>
      </c>
      <c r="AY61" s="115"/>
      <c r="AZ61" s="21">
        <v>1</v>
      </c>
      <c r="BA61" s="21"/>
      <c r="BB61" s="115">
        <v>20000</v>
      </c>
      <c r="BC61" s="115">
        <f>((AZ61+BA61)*BB61*12)</f>
        <v>240000</v>
      </c>
      <c r="BD61" s="116">
        <f t="shared" si="27"/>
        <v>14393706</v>
      </c>
      <c r="BE61" s="116">
        <f t="shared" si="28"/>
        <v>4346899</v>
      </c>
      <c r="BF61" s="116">
        <f t="shared" si="29"/>
        <v>18740605</v>
      </c>
    </row>
    <row r="62" spans="1:61" s="16" customFormat="1" ht="31.5">
      <c r="A62" s="90">
        <v>4</v>
      </c>
      <c r="B62" s="17" t="s">
        <v>79</v>
      </c>
      <c r="C62" s="18" t="s">
        <v>97</v>
      </c>
      <c r="D62" s="125"/>
      <c r="E62" s="20">
        <v>39</v>
      </c>
      <c r="F62" s="20"/>
      <c r="G62" s="20">
        <v>39</v>
      </c>
      <c r="H62" s="18"/>
      <c r="I62" s="96">
        <f t="shared" si="0"/>
        <v>39</v>
      </c>
      <c r="J62" s="96"/>
      <c r="K62" s="96">
        <f t="shared" si="1"/>
        <v>39</v>
      </c>
      <c r="L62" s="96">
        <f t="shared" si="2"/>
        <v>42</v>
      </c>
      <c r="M62" s="21"/>
      <c r="N62" s="10"/>
      <c r="O62" s="21"/>
      <c r="P62" s="21">
        <v>1</v>
      </c>
      <c r="Q62" s="115">
        <v>48086</v>
      </c>
      <c r="R62" s="10">
        <f t="shared" si="31"/>
        <v>577032</v>
      </c>
      <c r="S62" s="21"/>
      <c r="T62" s="21"/>
      <c r="U62" s="10">
        <f t="shared" si="22"/>
        <v>0</v>
      </c>
      <c r="V62" s="21">
        <v>5.5</v>
      </c>
      <c r="W62" s="115">
        <v>24043</v>
      </c>
      <c r="X62" s="12">
        <f t="shared" si="17"/>
        <v>1586838</v>
      </c>
      <c r="Y62" s="21">
        <v>11</v>
      </c>
      <c r="Z62" s="115">
        <v>24043</v>
      </c>
      <c r="AA62" s="115">
        <f t="shared" si="24"/>
        <v>3173676</v>
      </c>
      <c r="AB62" s="21">
        <v>0.5</v>
      </c>
      <c r="AC62" s="115">
        <v>24043</v>
      </c>
      <c r="AD62" s="115">
        <f>(AC62*AB62*12)</f>
        <v>144258</v>
      </c>
      <c r="AE62" s="21"/>
      <c r="AF62" s="21"/>
      <c r="AG62" s="115">
        <v>24043</v>
      </c>
      <c r="AH62" s="115">
        <f t="shared" si="19"/>
        <v>0</v>
      </c>
      <c r="AI62" s="21">
        <v>8.5</v>
      </c>
      <c r="AJ62" s="21">
        <v>1</v>
      </c>
      <c r="AK62" s="115">
        <v>35000</v>
      </c>
      <c r="AL62" s="115">
        <f t="shared" si="5"/>
        <v>420000</v>
      </c>
      <c r="AM62" s="21">
        <v>2</v>
      </c>
      <c r="AN62" s="115">
        <v>28000</v>
      </c>
      <c r="AO62" s="115">
        <f t="shared" si="6"/>
        <v>672000</v>
      </c>
      <c r="AP62" s="21">
        <f t="shared" si="25"/>
        <v>5.5</v>
      </c>
      <c r="AQ62" s="115">
        <v>20000</v>
      </c>
      <c r="AR62" s="115">
        <f t="shared" si="8"/>
        <v>1320000</v>
      </c>
      <c r="AS62" s="21">
        <v>15.5</v>
      </c>
      <c r="AT62" s="21"/>
      <c r="AU62" s="115">
        <v>12130</v>
      </c>
      <c r="AV62" s="115">
        <f t="shared" si="26"/>
        <v>2256180</v>
      </c>
      <c r="AW62" s="21"/>
      <c r="AX62" s="115">
        <v>25000</v>
      </c>
      <c r="AY62" s="115"/>
      <c r="AZ62" s="21"/>
      <c r="BA62" s="21"/>
      <c r="BB62" s="115">
        <v>20000</v>
      </c>
      <c r="BC62" s="115"/>
      <c r="BD62" s="116">
        <f t="shared" si="27"/>
        <v>10149984</v>
      </c>
      <c r="BE62" s="116">
        <f t="shared" si="28"/>
        <v>3065295</v>
      </c>
      <c r="BF62" s="116">
        <f t="shared" si="29"/>
        <v>13215279</v>
      </c>
    </row>
    <row r="63" spans="1:61" s="16" customFormat="1" ht="47.25">
      <c r="A63" s="90">
        <v>5</v>
      </c>
      <c r="B63" s="17" t="s">
        <v>78</v>
      </c>
      <c r="C63" s="18" t="s">
        <v>98</v>
      </c>
      <c r="D63" s="125"/>
      <c r="E63" s="20">
        <v>267.5</v>
      </c>
      <c r="F63" s="20"/>
      <c r="G63" s="20">
        <v>267.5</v>
      </c>
      <c r="H63" s="18"/>
      <c r="I63" s="96">
        <f t="shared" si="0"/>
        <v>267.5</v>
      </c>
      <c r="J63" s="96"/>
      <c r="K63" s="96">
        <f t="shared" si="1"/>
        <v>267.5</v>
      </c>
      <c r="L63" s="96">
        <f t="shared" si="2"/>
        <v>267.5</v>
      </c>
      <c r="M63" s="21"/>
      <c r="N63" s="10"/>
      <c r="O63" s="21"/>
      <c r="P63" s="21">
        <v>5</v>
      </c>
      <c r="Q63" s="115">
        <v>48086</v>
      </c>
      <c r="R63" s="10">
        <f t="shared" si="31"/>
        <v>2885160</v>
      </c>
      <c r="S63" s="21"/>
      <c r="T63" s="21"/>
      <c r="U63" s="10">
        <f t="shared" si="22"/>
        <v>0</v>
      </c>
      <c r="V63" s="21">
        <v>44</v>
      </c>
      <c r="W63" s="115">
        <v>24043</v>
      </c>
      <c r="X63" s="12">
        <f t="shared" si="17"/>
        <v>12694704</v>
      </c>
      <c r="Y63" s="21">
        <v>140.5</v>
      </c>
      <c r="Z63" s="115">
        <v>24043</v>
      </c>
      <c r="AA63" s="115">
        <f t="shared" si="24"/>
        <v>40536498</v>
      </c>
      <c r="AB63" s="18">
        <v>2</v>
      </c>
      <c r="AC63" s="115">
        <v>24043</v>
      </c>
      <c r="AD63" s="115">
        <f>(AC63*AB63*12)</f>
        <v>577032</v>
      </c>
      <c r="AE63" s="21">
        <v>2</v>
      </c>
      <c r="AF63" s="21"/>
      <c r="AG63" s="115">
        <v>24043</v>
      </c>
      <c r="AH63" s="115">
        <f t="shared" si="19"/>
        <v>577032</v>
      </c>
      <c r="AI63" s="21">
        <v>14</v>
      </c>
      <c r="AJ63" s="21">
        <v>1</v>
      </c>
      <c r="AK63" s="115">
        <v>35000</v>
      </c>
      <c r="AL63" s="115">
        <f t="shared" si="5"/>
        <v>420000</v>
      </c>
      <c r="AM63" s="21">
        <v>2</v>
      </c>
      <c r="AN63" s="115">
        <v>28000</v>
      </c>
      <c r="AO63" s="115">
        <f t="shared" si="6"/>
        <v>672000</v>
      </c>
      <c r="AP63" s="21">
        <f t="shared" si="25"/>
        <v>11</v>
      </c>
      <c r="AQ63" s="115">
        <v>20000</v>
      </c>
      <c r="AR63" s="115">
        <f t="shared" si="8"/>
        <v>2640000</v>
      </c>
      <c r="AS63" s="21">
        <v>57</v>
      </c>
      <c r="AT63" s="21"/>
      <c r="AU63" s="115">
        <v>12130</v>
      </c>
      <c r="AV63" s="115">
        <f t="shared" si="26"/>
        <v>8296920</v>
      </c>
      <c r="AW63" s="21">
        <v>1</v>
      </c>
      <c r="AX63" s="115">
        <v>25000</v>
      </c>
      <c r="AY63" s="115">
        <f t="shared" si="10"/>
        <v>300000</v>
      </c>
      <c r="AZ63" s="21">
        <v>1</v>
      </c>
      <c r="BA63" s="21">
        <v>1</v>
      </c>
      <c r="BB63" s="115">
        <v>20000</v>
      </c>
      <c r="BC63" s="115">
        <f>((AZ63+BA63)*BB63*12)</f>
        <v>480000</v>
      </c>
      <c r="BD63" s="116">
        <f t="shared" si="27"/>
        <v>70079346</v>
      </c>
      <c r="BE63" s="116">
        <f t="shared" si="28"/>
        <v>21163962</v>
      </c>
      <c r="BF63" s="116">
        <f t="shared" si="29"/>
        <v>91243308</v>
      </c>
    </row>
    <row r="64" spans="1:61" s="16" customFormat="1" ht="16.5" thickBot="1">
      <c r="A64" s="90">
        <v>6</v>
      </c>
      <c r="B64" s="17" t="s">
        <v>93</v>
      </c>
      <c r="C64" s="18" t="s">
        <v>99</v>
      </c>
      <c r="D64" s="125"/>
      <c r="E64" s="20"/>
      <c r="F64" s="20"/>
      <c r="G64" s="20"/>
      <c r="H64" s="18">
        <v>160</v>
      </c>
      <c r="I64" s="96">
        <f t="shared" si="0"/>
        <v>160</v>
      </c>
      <c r="J64" s="96">
        <v>7</v>
      </c>
      <c r="K64" s="96">
        <f t="shared" si="1"/>
        <v>167</v>
      </c>
      <c r="L64" s="96">
        <f t="shared" si="2"/>
        <v>168</v>
      </c>
      <c r="M64" s="21"/>
      <c r="N64" s="10"/>
      <c r="O64" s="21"/>
      <c r="P64" s="21">
        <v>17</v>
      </c>
      <c r="Q64" s="115">
        <v>48086</v>
      </c>
      <c r="R64" s="10">
        <f t="shared" si="31"/>
        <v>9809544</v>
      </c>
      <c r="S64" s="21">
        <v>29</v>
      </c>
      <c r="T64" s="115">
        <v>24043</v>
      </c>
      <c r="U64" s="10">
        <f t="shared" si="22"/>
        <v>8366964</v>
      </c>
      <c r="V64" s="21">
        <v>38</v>
      </c>
      <c r="W64" s="115">
        <v>24043</v>
      </c>
      <c r="X64" s="12">
        <f t="shared" si="17"/>
        <v>10963608</v>
      </c>
      <c r="Y64" s="21">
        <v>11</v>
      </c>
      <c r="Z64" s="115">
        <v>24043</v>
      </c>
      <c r="AA64" s="115">
        <f t="shared" si="24"/>
        <v>3173676</v>
      </c>
      <c r="AB64" s="21"/>
      <c r="AC64" s="21"/>
      <c r="AD64" s="21"/>
      <c r="AE64" s="21"/>
      <c r="AF64" s="21">
        <v>4</v>
      </c>
      <c r="AG64" s="115">
        <v>24043</v>
      </c>
      <c r="AH64" s="115">
        <f t="shared" si="19"/>
        <v>1154064</v>
      </c>
      <c r="AI64" s="21">
        <v>18</v>
      </c>
      <c r="AJ64" s="21">
        <v>1</v>
      </c>
      <c r="AK64" s="115">
        <v>35000</v>
      </c>
      <c r="AL64" s="115">
        <f t="shared" si="5"/>
        <v>420000</v>
      </c>
      <c r="AM64" s="21">
        <v>3</v>
      </c>
      <c r="AN64" s="115">
        <v>28000</v>
      </c>
      <c r="AO64" s="115">
        <f t="shared" si="6"/>
        <v>1008000</v>
      </c>
      <c r="AP64" s="21">
        <f t="shared" si="25"/>
        <v>14</v>
      </c>
      <c r="AQ64" s="115">
        <v>20000</v>
      </c>
      <c r="AR64" s="115">
        <f t="shared" si="8"/>
        <v>3360000</v>
      </c>
      <c r="AS64" s="21">
        <v>41</v>
      </c>
      <c r="AT64" s="21">
        <v>4</v>
      </c>
      <c r="AU64" s="115">
        <v>12130</v>
      </c>
      <c r="AV64" s="115">
        <f t="shared" si="26"/>
        <v>6550200</v>
      </c>
      <c r="AW64" s="21">
        <v>4</v>
      </c>
      <c r="AX64" s="115">
        <v>25000</v>
      </c>
      <c r="AY64" s="115">
        <f t="shared" si="10"/>
        <v>1200000</v>
      </c>
      <c r="AZ64" s="21">
        <v>1</v>
      </c>
      <c r="BA64" s="21">
        <v>1</v>
      </c>
      <c r="BB64" s="115">
        <v>20000</v>
      </c>
      <c r="BC64" s="115">
        <f>((AZ64+BA64)*BB64*12)</f>
        <v>480000</v>
      </c>
      <c r="BD64" s="116">
        <f t="shared" si="27"/>
        <v>46486056</v>
      </c>
      <c r="BE64" s="116">
        <f t="shared" si="28"/>
        <v>14038789</v>
      </c>
      <c r="BF64" s="116">
        <f t="shared" si="29"/>
        <v>60524845</v>
      </c>
    </row>
    <row r="65" spans="1:62" s="16" customFormat="1" ht="16.5" customHeight="1" thickBot="1">
      <c r="A65" s="126" t="s">
        <v>101</v>
      </c>
      <c r="B65" s="127"/>
      <c r="C65" s="128"/>
      <c r="D65" s="63">
        <v>2619952</v>
      </c>
      <c r="E65" s="64">
        <v>10288</v>
      </c>
      <c r="F65" s="65">
        <f>E65-G65</f>
        <v>365</v>
      </c>
      <c r="G65" s="66">
        <v>9923</v>
      </c>
      <c r="H65" s="67">
        <f>SUM(H13:H64)</f>
        <v>489</v>
      </c>
      <c r="I65" s="68">
        <f>SUM(I13:I64)</f>
        <v>14259</v>
      </c>
      <c r="J65" s="66">
        <v>-615.5</v>
      </c>
      <c r="K65" s="65">
        <f>SUM(K13:K64)</f>
        <v>13620.5</v>
      </c>
      <c r="L65" s="65">
        <f>SUM(L59:L64)</f>
        <v>852.5</v>
      </c>
      <c r="M65" s="65">
        <f t="shared" ref="M65:BC65" si="32">SUM(M59:M64)</f>
        <v>0</v>
      </c>
      <c r="N65" s="65">
        <f>SUM(N59:N64)</f>
        <v>0</v>
      </c>
      <c r="O65" s="65">
        <f t="shared" si="32"/>
        <v>0</v>
      </c>
      <c r="P65" s="65">
        <f>SUM(P59:P64)</f>
        <v>30.25</v>
      </c>
      <c r="Q65" s="69">
        <f>(R65/12/(O65+P65))</f>
        <v>48086</v>
      </c>
      <c r="R65" s="65">
        <f t="shared" si="32"/>
        <v>17455218</v>
      </c>
      <c r="S65" s="65">
        <f>SUM(S59:S64)</f>
        <v>47</v>
      </c>
      <c r="T65" s="62">
        <f>U65/12/S65</f>
        <v>24043</v>
      </c>
      <c r="U65" s="65">
        <f t="shared" si="32"/>
        <v>13560252</v>
      </c>
      <c r="V65" s="65">
        <f>SUM(V59:V64)</f>
        <v>143</v>
      </c>
      <c r="W65" s="62">
        <f>X65/12/V65</f>
        <v>24043</v>
      </c>
      <c r="X65" s="65">
        <f t="shared" si="32"/>
        <v>41257788</v>
      </c>
      <c r="Y65" s="65">
        <f t="shared" si="32"/>
        <v>304.75</v>
      </c>
      <c r="Z65" s="62">
        <f>AA65/12/Y65</f>
        <v>24043</v>
      </c>
      <c r="AA65" s="65">
        <f t="shared" si="32"/>
        <v>87925251</v>
      </c>
      <c r="AB65" s="65">
        <f t="shared" si="32"/>
        <v>6</v>
      </c>
      <c r="AC65" s="62">
        <f>AD65/12/AB65</f>
        <v>24043</v>
      </c>
      <c r="AD65" s="65">
        <f t="shared" si="32"/>
        <v>1731096</v>
      </c>
      <c r="AE65" s="65">
        <f t="shared" si="32"/>
        <v>12</v>
      </c>
      <c r="AF65" s="65">
        <f t="shared" si="32"/>
        <v>4</v>
      </c>
      <c r="AG65" s="62">
        <f>(AH65/12/(AE65+AF65))</f>
        <v>24043</v>
      </c>
      <c r="AH65" s="65">
        <f t="shared" si="32"/>
        <v>4616256</v>
      </c>
      <c r="AI65" s="65">
        <f t="shared" si="32"/>
        <v>72.5</v>
      </c>
      <c r="AJ65" s="65">
        <f t="shared" si="32"/>
        <v>6</v>
      </c>
      <c r="AK65" s="62">
        <f>AL65/12/AJ65</f>
        <v>35000</v>
      </c>
      <c r="AL65" s="65">
        <f t="shared" si="32"/>
        <v>2520000</v>
      </c>
      <c r="AM65" s="65">
        <f t="shared" si="32"/>
        <v>14</v>
      </c>
      <c r="AN65" s="62">
        <f>AO65/12/AM65</f>
        <v>28000</v>
      </c>
      <c r="AO65" s="65">
        <f>SUM(AO59:AO64)</f>
        <v>4704000</v>
      </c>
      <c r="AP65" s="65">
        <f t="shared" si="32"/>
        <v>52.5</v>
      </c>
      <c r="AQ65" s="62">
        <f>AR65/12/AP65</f>
        <v>20000</v>
      </c>
      <c r="AR65" s="65">
        <f t="shared" si="32"/>
        <v>12600000</v>
      </c>
      <c r="AS65" s="65">
        <f t="shared" si="32"/>
        <v>209</v>
      </c>
      <c r="AT65" s="65">
        <f t="shared" si="32"/>
        <v>4</v>
      </c>
      <c r="AU65" s="62">
        <f>AV65/12/(AS65+AT65)</f>
        <v>12130</v>
      </c>
      <c r="AV65" s="65">
        <f t="shared" si="32"/>
        <v>31004280</v>
      </c>
      <c r="AW65" s="65">
        <f t="shared" si="32"/>
        <v>13</v>
      </c>
      <c r="AX65" s="62">
        <f>AY65/12/AW65</f>
        <v>25000</v>
      </c>
      <c r="AY65" s="65">
        <f t="shared" si="32"/>
        <v>3900000</v>
      </c>
      <c r="AZ65" s="65">
        <f t="shared" si="32"/>
        <v>4</v>
      </c>
      <c r="BA65" s="65">
        <f t="shared" si="32"/>
        <v>3</v>
      </c>
      <c r="BB65" s="69">
        <f>(BC65/12/(AZ65+BA65))</f>
        <v>20000</v>
      </c>
      <c r="BC65" s="65">
        <f t="shared" si="32"/>
        <v>1680000</v>
      </c>
      <c r="BD65" s="65">
        <f>SUM(BD59:BD64)</f>
        <v>222954141</v>
      </c>
      <c r="BE65" s="65">
        <f>SUM(BE59:BE64)</f>
        <v>67332150</v>
      </c>
      <c r="BF65" s="65">
        <f>SUM(BF59:BF64)</f>
        <v>290286291</v>
      </c>
    </row>
    <row r="66" spans="1:62" s="79" customFormat="1">
      <c r="A66" s="4">
        <v>1</v>
      </c>
      <c r="B66" s="92" t="s">
        <v>37</v>
      </c>
      <c r="C66" s="72" t="s">
        <v>102</v>
      </c>
      <c r="D66" s="93">
        <f>E66+H66+K66+N66+Q66+T66+U66+X66+AH66+AI66+AL66+AO66+AP66</f>
        <v>5059115.5</v>
      </c>
      <c r="E66" s="73">
        <v>2</v>
      </c>
      <c r="F66" s="73">
        <f>23776.2*2</f>
        <v>47552.4</v>
      </c>
      <c r="G66" s="73">
        <f>(F66*E66*12)/1000</f>
        <v>1141.2576000000001</v>
      </c>
      <c r="H66" s="73">
        <v>7</v>
      </c>
      <c r="I66" s="74">
        <v>23776.2</v>
      </c>
      <c r="J66" s="75">
        <f>(I66*H66*12)/1000</f>
        <v>1997.2007999999998</v>
      </c>
      <c r="K66" s="94">
        <v>4.5</v>
      </c>
      <c r="L66" s="96">
        <f t="shared" si="2"/>
        <v>36</v>
      </c>
      <c r="M66" s="77"/>
      <c r="N66" s="76"/>
      <c r="O66" s="74"/>
      <c r="P66" s="21">
        <v>2</v>
      </c>
      <c r="Q66" s="115">
        <v>48086</v>
      </c>
      <c r="R66" s="73">
        <f>(Q66*P66*12)</f>
        <v>1154064</v>
      </c>
      <c r="S66" s="73">
        <v>7</v>
      </c>
      <c r="T66" s="115">
        <v>24043</v>
      </c>
      <c r="U66" s="75">
        <f>(T66*S66*12)</f>
        <v>2019612</v>
      </c>
      <c r="V66" s="21">
        <v>4.5</v>
      </c>
      <c r="W66" s="115">
        <v>24043</v>
      </c>
      <c r="X66" s="77">
        <f>(W66*V66*12)</f>
        <v>1298322</v>
      </c>
      <c r="Y66" s="21">
        <v>3</v>
      </c>
      <c r="Z66" s="115">
        <v>24043</v>
      </c>
      <c r="AA66" s="77">
        <f>(Z66*Y66*12)</f>
        <v>865548</v>
      </c>
      <c r="AB66" s="21"/>
      <c r="AC66" s="13"/>
      <c r="AD66" s="10"/>
      <c r="AE66" s="22"/>
      <c r="AF66" s="22">
        <v>2</v>
      </c>
      <c r="AG66" s="115">
        <v>24043</v>
      </c>
      <c r="AH66" s="115">
        <f>((AE66+AF66)*AG66*12)</f>
        <v>577032</v>
      </c>
      <c r="AI66" s="21">
        <v>5</v>
      </c>
      <c r="AJ66" s="10">
        <v>1</v>
      </c>
      <c r="AK66" s="115">
        <v>35000</v>
      </c>
      <c r="AL66" s="115">
        <f>(AK66*AJ66*12)</f>
        <v>420000</v>
      </c>
      <c r="AM66" s="10">
        <v>2</v>
      </c>
      <c r="AN66" s="115">
        <v>28000</v>
      </c>
      <c r="AO66" s="115">
        <f>(AN66*AM66*12)</f>
        <v>672000</v>
      </c>
      <c r="AP66" s="10">
        <f t="shared" ref="AP66:AP74" si="33">AI66-AJ66-AM66</f>
        <v>2</v>
      </c>
      <c r="AQ66" s="115">
        <v>20000</v>
      </c>
      <c r="AR66" s="115">
        <f>AQ66*AP66*12</f>
        <v>480000</v>
      </c>
      <c r="AS66" s="21">
        <v>8.5</v>
      </c>
      <c r="AT66" s="21"/>
      <c r="AU66" s="115">
        <v>12130</v>
      </c>
      <c r="AV66" s="115">
        <f>((AS66+AT66)*AU66*12)</f>
        <v>1237260</v>
      </c>
      <c r="AW66" s="21">
        <v>3</v>
      </c>
      <c r="AX66" s="115">
        <v>25000</v>
      </c>
      <c r="AY66" s="115">
        <f>(AW66*AX66*12)</f>
        <v>900000</v>
      </c>
      <c r="AZ66" s="21">
        <v>1</v>
      </c>
      <c r="BA66" s="21"/>
      <c r="BB66" s="115">
        <v>20000</v>
      </c>
      <c r="BC66" s="115">
        <f>((AZ66+BA66)*BB66*12)</f>
        <v>240000</v>
      </c>
      <c r="BD66" s="78">
        <f>R66+U66+X66+AA66+AD66+AH66+AL66+AO66+AR66+AV66+AY66+BC66</f>
        <v>9863838</v>
      </c>
      <c r="BE66" s="78">
        <f t="shared" ref="BE66:BE74" si="34">BD66*30.2%</f>
        <v>2978879.0759999999</v>
      </c>
      <c r="BF66" s="78">
        <f>BD66+BE66</f>
        <v>12842717.075999999</v>
      </c>
      <c r="BG66" s="16"/>
      <c r="BH66" s="16"/>
      <c r="BI66" s="16"/>
      <c r="BJ66" s="16"/>
    </row>
    <row r="67" spans="1:62" s="79" customFormat="1">
      <c r="A67" s="4">
        <v>2</v>
      </c>
      <c r="B67" s="32" t="s">
        <v>40</v>
      </c>
      <c r="C67" s="72" t="s">
        <v>102</v>
      </c>
      <c r="D67" s="93">
        <f t="shared" ref="D67:D77" si="35">E67+H67+K67+N67+Q67+T67+U67+X67+AH67+AI67+AL67+AO67+AP67</f>
        <v>4867371</v>
      </c>
      <c r="E67" s="73">
        <v>2</v>
      </c>
      <c r="F67" s="74">
        <f t="shared" ref="F67:F77" si="36">23776.2*2</f>
        <v>47552.4</v>
      </c>
      <c r="G67" s="80">
        <f t="shared" ref="G67:G77" si="37">(F67*E67*12)/1000</f>
        <v>1141.2576000000001</v>
      </c>
      <c r="H67" s="73">
        <v>6</v>
      </c>
      <c r="I67" s="74">
        <v>23776.2</v>
      </c>
      <c r="J67" s="75">
        <f t="shared" ref="J67:J77" si="38">(I67*H67*12)/1000</f>
        <v>1711.8864000000001</v>
      </c>
      <c r="K67" s="94">
        <v>6</v>
      </c>
      <c r="L67" s="96">
        <f t="shared" si="2"/>
        <v>27</v>
      </c>
      <c r="M67" s="77"/>
      <c r="N67" s="76"/>
      <c r="O67" s="74"/>
      <c r="P67" s="21">
        <v>2</v>
      </c>
      <c r="Q67" s="115">
        <v>48086</v>
      </c>
      <c r="R67" s="73">
        <f t="shared" ref="R67:R86" si="39">(Q67*P67*12)</f>
        <v>1154064</v>
      </c>
      <c r="S67" s="73">
        <v>6</v>
      </c>
      <c r="T67" s="115">
        <v>24043</v>
      </c>
      <c r="U67" s="75">
        <f t="shared" ref="U67:U86" si="40">(T67*S67*12)</f>
        <v>1731096</v>
      </c>
      <c r="V67" s="21">
        <v>6</v>
      </c>
      <c r="W67" s="115">
        <v>24043</v>
      </c>
      <c r="X67" s="77">
        <f t="shared" ref="X67:X86" si="41">(W67*V67*12)</f>
        <v>1731096</v>
      </c>
      <c r="Y67" s="21">
        <v>2</v>
      </c>
      <c r="Z67" s="115">
        <v>24043</v>
      </c>
      <c r="AA67" s="77">
        <f t="shared" ref="AA67:AA86" si="42">(Z67*Y67*12)</f>
        <v>577032</v>
      </c>
      <c r="AB67" s="21"/>
      <c r="AC67" s="13"/>
      <c r="AD67" s="10"/>
      <c r="AE67" s="22"/>
      <c r="AF67" s="22">
        <v>2</v>
      </c>
      <c r="AG67" s="115">
        <v>24043</v>
      </c>
      <c r="AH67" s="115">
        <f t="shared" ref="AH67:AH86" si="43">((AE67+AF67)*AG67*12)</f>
        <v>577032</v>
      </c>
      <c r="AI67" s="21">
        <v>3</v>
      </c>
      <c r="AJ67" s="10">
        <v>1</v>
      </c>
      <c r="AK67" s="115">
        <v>35000</v>
      </c>
      <c r="AL67" s="115">
        <f t="shared" ref="AL67:AL86" si="44">(AK67*AJ67*12)</f>
        <v>420000</v>
      </c>
      <c r="AM67" s="10">
        <v>1</v>
      </c>
      <c r="AN67" s="115">
        <v>28000</v>
      </c>
      <c r="AO67" s="115">
        <f t="shared" ref="AO67:AO86" si="45">(AN67*AM67*12)</f>
        <v>336000</v>
      </c>
      <c r="AP67" s="10">
        <f t="shared" si="33"/>
        <v>1</v>
      </c>
      <c r="AQ67" s="115">
        <v>20000</v>
      </c>
      <c r="AR67" s="115">
        <f t="shared" ref="AR67:AR86" si="46">AQ67*AP67*12</f>
        <v>240000</v>
      </c>
      <c r="AS67" s="21">
        <v>3</v>
      </c>
      <c r="AT67" s="21"/>
      <c r="AU67" s="115">
        <v>12130</v>
      </c>
      <c r="AV67" s="115">
        <f t="shared" ref="AV67:AV86" si="47">((AS67+AT67)*AU67*12)</f>
        <v>436680</v>
      </c>
      <c r="AW67" s="21">
        <v>2</v>
      </c>
      <c r="AX67" s="115">
        <v>25000</v>
      </c>
      <c r="AY67" s="115">
        <f t="shared" ref="AY67:AY86" si="48">(AW67*AX67*12)</f>
        <v>600000</v>
      </c>
      <c r="AZ67" s="21">
        <v>1</v>
      </c>
      <c r="BA67" s="21"/>
      <c r="BB67" s="115">
        <v>20000</v>
      </c>
      <c r="BC67" s="115">
        <f t="shared" ref="BC67:BC86" si="49">((AZ67+BA67)*BB67*12)</f>
        <v>240000</v>
      </c>
      <c r="BD67" s="78">
        <f t="shared" ref="BD67:BD86" si="50">R67+U67+X67+AA67+AD67+AH67+AL67+AO67+AR67+AV67+AY67+BC67</f>
        <v>8043000</v>
      </c>
      <c r="BE67" s="78">
        <f t="shared" si="34"/>
        <v>2428986</v>
      </c>
      <c r="BF67" s="78">
        <f>BD67+BE67</f>
        <v>10471986</v>
      </c>
      <c r="BG67" s="16"/>
      <c r="BH67" s="16"/>
      <c r="BI67" s="16"/>
      <c r="BJ67" s="16"/>
    </row>
    <row r="68" spans="1:62" s="79" customFormat="1">
      <c r="A68" s="4">
        <v>3</v>
      </c>
      <c r="B68" s="32" t="s">
        <v>42</v>
      </c>
      <c r="C68" s="72" t="s">
        <v>102</v>
      </c>
      <c r="D68" s="93">
        <f t="shared" si="35"/>
        <v>4914860</v>
      </c>
      <c r="E68" s="73">
        <v>1</v>
      </c>
      <c r="F68" s="74">
        <f t="shared" si="36"/>
        <v>47552.4</v>
      </c>
      <c r="G68" s="80">
        <f t="shared" si="37"/>
        <v>570.62880000000007</v>
      </c>
      <c r="H68" s="73">
        <v>3</v>
      </c>
      <c r="I68" s="74">
        <v>23776.2</v>
      </c>
      <c r="J68" s="75">
        <f t="shared" si="38"/>
        <v>855.94320000000005</v>
      </c>
      <c r="K68" s="94">
        <v>10</v>
      </c>
      <c r="L68" s="96">
        <f t="shared" si="2"/>
        <v>33</v>
      </c>
      <c r="M68" s="77"/>
      <c r="N68" s="76"/>
      <c r="O68" s="74"/>
      <c r="P68" s="21">
        <v>1</v>
      </c>
      <c r="Q68" s="115">
        <v>48086</v>
      </c>
      <c r="R68" s="73">
        <f t="shared" si="39"/>
        <v>577032</v>
      </c>
      <c r="S68" s="73">
        <v>3</v>
      </c>
      <c r="T68" s="115">
        <v>24043</v>
      </c>
      <c r="U68" s="75">
        <f t="shared" si="40"/>
        <v>865548</v>
      </c>
      <c r="V68" s="21">
        <v>10</v>
      </c>
      <c r="W68" s="115">
        <v>24043</v>
      </c>
      <c r="X68" s="77">
        <f t="shared" si="41"/>
        <v>2885160</v>
      </c>
      <c r="Y68" s="21">
        <v>4</v>
      </c>
      <c r="Z68" s="115">
        <v>24043</v>
      </c>
      <c r="AA68" s="77">
        <f t="shared" si="42"/>
        <v>1154064</v>
      </c>
      <c r="AB68" s="21"/>
      <c r="AC68" s="13"/>
      <c r="AD68" s="10"/>
      <c r="AE68" s="22"/>
      <c r="AF68" s="22"/>
      <c r="AG68" s="115">
        <v>24043</v>
      </c>
      <c r="AH68" s="115">
        <f t="shared" si="43"/>
        <v>0</v>
      </c>
      <c r="AI68" s="21">
        <v>6</v>
      </c>
      <c r="AJ68" s="10">
        <v>1</v>
      </c>
      <c r="AK68" s="115">
        <v>35000</v>
      </c>
      <c r="AL68" s="115">
        <f t="shared" si="44"/>
        <v>420000</v>
      </c>
      <c r="AM68" s="10">
        <v>2</v>
      </c>
      <c r="AN68" s="115">
        <v>28000</v>
      </c>
      <c r="AO68" s="115">
        <f t="shared" si="45"/>
        <v>672000</v>
      </c>
      <c r="AP68" s="10">
        <f t="shared" si="33"/>
        <v>3</v>
      </c>
      <c r="AQ68" s="115">
        <v>20000</v>
      </c>
      <c r="AR68" s="115">
        <f t="shared" si="46"/>
        <v>720000</v>
      </c>
      <c r="AS68" s="21">
        <v>6</v>
      </c>
      <c r="AT68" s="21"/>
      <c r="AU68" s="115">
        <v>12130</v>
      </c>
      <c r="AV68" s="115">
        <f t="shared" si="47"/>
        <v>873360</v>
      </c>
      <c r="AW68" s="21">
        <v>2</v>
      </c>
      <c r="AX68" s="115">
        <v>25000</v>
      </c>
      <c r="AY68" s="115">
        <f t="shared" si="48"/>
        <v>600000</v>
      </c>
      <c r="AZ68" s="21">
        <v>1</v>
      </c>
      <c r="BA68" s="21"/>
      <c r="BB68" s="115">
        <v>20000</v>
      </c>
      <c r="BC68" s="115">
        <f t="shared" si="49"/>
        <v>240000</v>
      </c>
      <c r="BD68" s="78">
        <f t="shared" si="50"/>
        <v>9007164</v>
      </c>
      <c r="BE68" s="78">
        <f t="shared" si="34"/>
        <v>2720163.5279999999</v>
      </c>
      <c r="BF68" s="78">
        <f t="shared" ref="BF68:BF74" si="51">BD68+BE68</f>
        <v>11727327.528000001</v>
      </c>
      <c r="BG68" s="16"/>
      <c r="BH68" s="16"/>
      <c r="BI68" s="16"/>
      <c r="BJ68" s="16"/>
    </row>
    <row r="69" spans="1:62" s="81" customFormat="1">
      <c r="A69" s="4">
        <v>4</v>
      </c>
      <c r="B69" s="32" t="s">
        <v>45</v>
      </c>
      <c r="C69" s="72" t="s">
        <v>102</v>
      </c>
      <c r="D69" s="93">
        <f t="shared" si="35"/>
        <v>4146082.5</v>
      </c>
      <c r="E69" s="73">
        <v>1</v>
      </c>
      <c r="F69" s="74">
        <f t="shared" si="36"/>
        <v>47552.4</v>
      </c>
      <c r="G69" s="80">
        <f t="shared" si="37"/>
        <v>570.62880000000007</v>
      </c>
      <c r="H69" s="73">
        <v>3.5</v>
      </c>
      <c r="I69" s="74">
        <v>23776.2</v>
      </c>
      <c r="J69" s="75">
        <f t="shared" si="38"/>
        <v>998.60039999999992</v>
      </c>
      <c r="K69" s="94">
        <v>7</v>
      </c>
      <c r="L69" s="96">
        <f t="shared" si="2"/>
        <v>30</v>
      </c>
      <c r="M69" s="77"/>
      <c r="N69" s="76"/>
      <c r="O69" s="74"/>
      <c r="P69" s="21">
        <v>1</v>
      </c>
      <c r="Q69" s="115">
        <v>48086</v>
      </c>
      <c r="R69" s="73">
        <f t="shared" si="39"/>
        <v>577032</v>
      </c>
      <c r="S69" s="73">
        <v>3.5</v>
      </c>
      <c r="T69" s="115">
        <v>24043</v>
      </c>
      <c r="U69" s="75">
        <f t="shared" si="40"/>
        <v>1009806</v>
      </c>
      <c r="V69" s="21">
        <v>7</v>
      </c>
      <c r="W69" s="115">
        <v>24043</v>
      </c>
      <c r="X69" s="77">
        <f t="shared" si="41"/>
        <v>2019612</v>
      </c>
      <c r="Y69" s="21">
        <v>4</v>
      </c>
      <c r="Z69" s="115">
        <v>24043</v>
      </c>
      <c r="AA69" s="77">
        <f t="shared" si="42"/>
        <v>1154064</v>
      </c>
      <c r="AB69" s="21"/>
      <c r="AC69" s="13"/>
      <c r="AD69" s="10"/>
      <c r="AE69" s="22"/>
      <c r="AF69" s="22">
        <v>1</v>
      </c>
      <c r="AG69" s="115">
        <v>24043</v>
      </c>
      <c r="AH69" s="115">
        <f t="shared" si="43"/>
        <v>288516</v>
      </c>
      <c r="AI69" s="21">
        <v>5</v>
      </c>
      <c r="AJ69" s="10">
        <v>1</v>
      </c>
      <c r="AK69" s="115">
        <v>35000</v>
      </c>
      <c r="AL69" s="115">
        <f t="shared" si="44"/>
        <v>420000</v>
      </c>
      <c r="AM69" s="10">
        <v>1</v>
      </c>
      <c r="AN69" s="115">
        <v>28000</v>
      </c>
      <c r="AO69" s="115">
        <f t="shared" si="45"/>
        <v>336000</v>
      </c>
      <c r="AP69" s="10">
        <f t="shared" si="33"/>
        <v>3</v>
      </c>
      <c r="AQ69" s="115">
        <v>20000</v>
      </c>
      <c r="AR69" s="115">
        <f t="shared" si="46"/>
        <v>720000</v>
      </c>
      <c r="AS69" s="21">
        <v>6.5</v>
      </c>
      <c r="AT69" s="21"/>
      <c r="AU69" s="115">
        <v>12130</v>
      </c>
      <c r="AV69" s="115">
        <f t="shared" si="47"/>
        <v>946140</v>
      </c>
      <c r="AW69" s="21">
        <v>1</v>
      </c>
      <c r="AX69" s="115">
        <v>25000</v>
      </c>
      <c r="AY69" s="115">
        <f t="shared" si="48"/>
        <v>300000</v>
      </c>
      <c r="AZ69" s="21">
        <v>1</v>
      </c>
      <c r="BA69" s="21"/>
      <c r="BB69" s="115">
        <v>20000</v>
      </c>
      <c r="BC69" s="115">
        <f t="shared" si="49"/>
        <v>240000</v>
      </c>
      <c r="BD69" s="78">
        <f t="shared" si="50"/>
        <v>8011170</v>
      </c>
      <c r="BE69" s="78">
        <f t="shared" si="34"/>
        <v>2419373.34</v>
      </c>
      <c r="BF69" s="78">
        <f t="shared" si="51"/>
        <v>10430543.34</v>
      </c>
      <c r="BG69" s="16"/>
      <c r="BH69" s="16"/>
      <c r="BI69" s="16"/>
      <c r="BJ69" s="16"/>
    </row>
    <row r="70" spans="1:62" s="79" customFormat="1">
      <c r="A70" s="4">
        <v>5</v>
      </c>
      <c r="B70" s="32" t="s">
        <v>48</v>
      </c>
      <c r="C70" s="72" t="s">
        <v>102</v>
      </c>
      <c r="D70" s="93">
        <f t="shared" si="35"/>
        <v>7800026</v>
      </c>
      <c r="E70" s="73">
        <v>2</v>
      </c>
      <c r="F70" s="74">
        <f t="shared" si="36"/>
        <v>47552.4</v>
      </c>
      <c r="G70" s="80">
        <f t="shared" si="37"/>
        <v>1141.2576000000001</v>
      </c>
      <c r="H70" s="73">
        <v>11</v>
      </c>
      <c r="I70" s="74">
        <v>23776.2</v>
      </c>
      <c r="J70" s="75">
        <f t="shared" si="38"/>
        <v>3138.4584000000004</v>
      </c>
      <c r="K70" s="94">
        <v>9</v>
      </c>
      <c r="L70" s="96">
        <f t="shared" si="2"/>
        <v>52</v>
      </c>
      <c r="M70" s="77"/>
      <c r="N70" s="76"/>
      <c r="O70" s="74"/>
      <c r="P70" s="21">
        <v>2</v>
      </c>
      <c r="Q70" s="115">
        <v>48086</v>
      </c>
      <c r="R70" s="73">
        <f t="shared" si="39"/>
        <v>1154064</v>
      </c>
      <c r="S70" s="73">
        <v>11</v>
      </c>
      <c r="T70" s="115">
        <v>24043</v>
      </c>
      <c r="U70" s="75">
        <f t="shared" si="40"/>
        <v>3173676</v>
      </c>
      <c r="V70" s="21">
        <v>9</v>
      </c>
      <c r="W70" s="115">
        <v>24043</v>
      </c>
      <c r="X70" s="77">
        <f t="shared" si="41"/>
        <v>2596644</v>
      </c>
      <c r="Y70" s="21">
        <v>6</v>
      </c>
      <c r="Z70" s="115">
        <v>24043</v>
      </c>
      <c r="AA70" s="77">
        <f t="shared" si="42"/>
        <v>1731096</v>
      </c>
      <c r="AB70" s="21"/>
      <c r="AC70" s="13"/>
      <c r="AD70" s="10"/>
      <c r="AE70" s="22">
        <v>1</v>
      </c>
      <c r="AF70" s="22">
        <v>2</v>
      </c>
      <c r="AG70" s="115">
        <v>24043</v>
      </c>
      <c r="AH70" s="115">
        <f t="shared" si="43"/>
        <v>865548</v>
      </c>
      <c r="AI70" s="21">
        <v>5</v>
      </c>
      <c r="AJ70" s="10">
        <v>1</v>
      </c>
      <c r="AK70" s="115">
        <v>35000</v>
      </c>
      <c r="AL70" s="115">
        <f t="shared" si="44"/>
        <v>420000</v>
      </c>
      <c r="AM70" s="10">
        <v>2</v>
      </c>
      <c r="AN70" s="115">
        <v>28000</v>
      </c>
      <c r="AO70" s="115">
        <f t="shared" si="45"/>
        <v>672000</v>
      </c>
      <c r="AP70" s="10">
        <f t="shared" si="33"/>
        <v>2</v>
      </c>
      <c r="AQ70" s="115">
        <v>20000</v>
      </c>
      <c r="AR70" s="115">
        <f t="shared" si="46"/>
        <v>480000</v>
      </c>
      <c r="AS70" s="21">
        <v>12</v>
      </c>
      <c r="AT70" s="21"/>
      <c r="AU70" s="115">
        <v>12130</v>
      </c>
      <c r="AV70" s="115">
        <f t="shared" si="47"/>
        <v>1746720</v>
      </c>
      <c r="AW70" s="21">
        <v>3</v>
      </c>
      <c r="AX70" s="115">
        <v>25000</v>
      </c>
      <c r="AY70" s="115">
        <f t="shared" si="48"/>
        <v>900000</v>
      </c>
      <c r="AZ70" s="21">
        <v>1</v>
      </c>
      <c r="BA70" s="21"/>
      <c r="BB70" s="115">
        <v>20000</v>
      </c>
      <c r="BC70" s="115">
        <f t="shared" si="49"/>
        <v>240000</v>
      </c>
      <c r="BD70" s="78">
        <f t="shared" si="50"/>
        <v>13979748</v>
      </c>
      <c r="BE70" s="78">
        <f t="shared" si="34"/>
        <v>4221883.8959999997</v>
      </c>
      <c r="BF70" s="78">
        <f t="shared" si="51"/>
        <v>18201631.895999998</v>
      </c>
      <c r="BG70" s="16"/>
      <c r="BH70" s="16"/>
      <c r="BI70" s="16"/>
      <c r="BJ70" s="16"/>
    </row>
    <row r="71" spans="1:62" s="79" customFormat="1" ht="31.5">
      <c r="A71" s="4">
        <v>6</v>
      </c>
      <c r="B71" s="32" t="s">
        <v>50</v>
      </c>
      <c r="C71" s="72" t="s">
        <v>102</v>
      </c>
      <c r="D71" s="93">
        <f t="shared" si="35"/>
        <v>7367255</v>
      </c>
      <c r="E71" s="73">
        <v>3.5</v>
      </c>
      <c r="F71" s="74">
        <f t="shared" si="36"/>
        <v>47552.4</v>
      </c>
      <c r="G71" s="80">
        <f t="shared" si="37"/>
        <v>1997.2007999999998</v>
      </c>
      <c r="H71" s="73">
        <v>10.5</v>
      </c>
      <c r="I71" s="74">
        <v>23776.2</v>
      </c>
      <c r="J71" s="75">
        <f t="shared" si="38"/>
        <v>2995.8012000000003</v>
      </c>
      <c r="K71" s="94">
        <v>9</v>
      </c>
      <c r="L71" s="96">
        <f t="shared" si="2"/>
        <v>47</v>
      </c>
      <c r="M71" s="77"/>
      <c r="N71" s="76"/>
      <c r="O71" s="74"/>
      <c r="P71" s="21">
        <v>3.5</v>
      </c>
      <c r="Q71" s="115">
        <v>48086</v>
      </c>
      <c r="R71" s="73">
        <f t="shared" si="39"/>
        <v>2019612</v>
      </c>
      <c r="S71" s="73">
        <v>10.5</v>
      </c>
      <c r="T71" s="115">
        <v>24043</v>
      </c>
      <c r="U71" s="75">
        <f t="shared" si="40"/>
        <v>3029418</v>
      </c>
      <c r="V71" s="21">
        <v>9</v>
      </c>
      <c r="W71" s="115">
        <v>24043</v>
      </c>
      <c r="X71" s="77">
        <f t="shared" si="41"/>
        <v>2596644</v>
      </c>
      <c r="Y71" s="21">
        <v>3</v>
      </c>
      <c r="Z71" s="115">
        <v>24043</v>
      </c>
      <c r="AA71" s="77">
        <f t="shared" si="42"/>
        <v>865548</v>
      </c>
      <c r="AB71" s="21"/>
      <c r="AC71" s="13"/>
      <c r="AD71" s="10"/>
      <c r="AE71" s="22"/>
      <c r="AF71" s="22">
        <v>2</v>
      </c>
      <c r="AG71" s="115">
        <v>24043</v>
      </c>
      <c r="AH71" s="115">
        <f t="shared" si="43"/>
        <v>577032</v>
      </c>
      <c r="AI71" s="21">
        <v>6</v>
      </c>
      <c r="AJ71" s="10">
        <v>1</v>
      </c>
      <c r="AK71" s="115">
        <v>35000</v>
      </c>
      <c r="AL71" s="115">
        <f t="shared" si="44"/>
        <v>420000</v>
      </c>
      <c r="AM71" s="10">
        <v>2</v>
      </c>
      <c r="AN71" s="115">
        <v>28000</v>
      </c>
      <c r="AO71" s="115">
        <f t="shared" si="45"/>
        <v>672000</v>
      </c>
      <c r="AP71" s="10">
        <f t="shared" si="33"/>
        <v>3</v>
      </c>
      <c r="AQ71" s="115">
        <v>20000</v>
      </c>
      <c r="AR71" s="115">
        <f t="shared" si="46"/>
        <v>720000</v>
      </c>
      <c r="AS71" s="21">
        <v>9</v>
      </c>
      <c r="AT71" s="21"/>
      <c r="AU71" s="115">
        <v>12130</v>
      </c>
      <c r="AV71" s="115">
        <f t="shared" si="47"/>
        <v>1310040</v>
      </c>
      <c r="AW71" s="21">
        <v>3</v>
      </c>
      <c r="AX71" s="115">
        <v>25000</v>
      </c>
      <c r="AY71" s="115">
        <f t="shared" si="48"/>
        <v>900000</v>
      </c>
      <c r="AZ71" s="21">
        <v>1</v>
      </c>
      <c r="BA71" s="21"/>
      <c r="BB71" s="115">
        <v>20000</v>
      </c>
      <c r="BC71" s="115">
        <f t="shared" si="49"/>
        <v>240000</v>
      </c>
      <c r="BD71" s="78">
        <f t="shared" si="50"/>
        <v>13350294</v>
      </c>
      <c r="BE71" s="78">
        <f t="shared" si="34"/>
        <v>4031788.7879999997</v>
      </c>
      <c r="BF71" s="78">
        <f t="shared" si="51"/>
        <v>17382082.787999999</v>
      </c>
      <c r="BG71" s="16"/>
      <c r="BH71" s="16"/>
      <c r="BI71" s="16"/>
      <c r="BJ71" s="16"/>
    </row>
    <row r="72" spans="1:62" s="82" customFormat="1">
      <c r="A72" s="4">
        <v>7</v>
      </c>
      <c r="B72" s="32" t="s">
        <v>68</v>
      </c>
      <c r="C72" s="72" t="s">
        <v>102</v>
      </c>
      <c r="D72" s="93">
        <f t="shared" si="35"/>
        <v>4290337.5</v>
      </c>
      <c r="E72" s="73">
        <v>0.5</v>
      </c>
      <c r="F72" s="74">
        <f t="shared" si="36"/>
        <v>47552.4</v>
      </c>
      <c r="G72" s="80">
        <f t="shared" si="37"/>
        <v>285.31440000000003</v>
      </c>
      <c r="H72" s="73">
        <v>5</v>
      </c>
      <c r="I72" s="74">
        <v>23776.2</v>
      </c>
      <c r="J72" s="75">
        <f t="shared" si="38"/>
        <v>1426.5719999999999</v>
      </c>
      <c r="K72" s="94">
        <v>4</v>
      </c>
      <c r="L72" s="96">
        <f t="shared" si="2"/>
        <v>28</v>
      </c>
      <c r="M72" s="77"/>
      <c r="N72" s="76"/>
      <c r="O72" s="74"/>
      <c r="P72" s="21">
        <v>0.5</v>
      </c>
      <c r="Q72" s="115">
        <v>48086</v>
      </c>
      <c r="R72" s="73">
        <f t="shared" si="39"/>
        <v>288516</v>
      </c>
      <c r="S72" s="73">
        <v>5</v>
      </c>
      <c r="T72" s="115">
        <v>24043</v>
      </c>
      <c r="U72" s="75">
        <f t="shared" si="40"/>
        <v>1442580</v>
      </c>
      <c r="V72" s="21">
        <v>4</v>
      </c>
      <c r="W72" s="115">
        <v>24043</v>
      </c>
      <c r="X72" s="77">
        <f t="shared" si="41"/>
        <v>1154064</v>
      </c>
      <c r="Y72" s="21">
        <v>3</v>
      </c>
      <c r="Z72" s="115">
        <v>24043</v>
      </c>
      <c r="AA72" s="77">
        <f t="shared" si="42"/>
        <v>865548</v>
      </c>
      <c r="AB72" s="21"/>
      <c r="AC72" s="13"/>
      <c r="AD72" s="10"/>
      <c r="AE72" s="22"/>
      <c r="AF72" s="22">
        <v>3</v>
      </c>
      <c r="AG72" s="115">
        <v>24043</v>
      </c>
      <c r="AH72" s="115">
        <f t="shared" si="43"/>
        <v>865548</v>
      </c>
      <c r="AI72" s="21">
        <v>4.5</v>
      </c>
      <c r="AJ72" s="10">
        <v>1</v>
      </c>
      <c r="AK72" s="115">
        <v>35000</v>
      </c>
      <c r="AL72" s="115">
        <f t="shared" si="44"/>
        <v>420000</v>
      </c>
      <c r="AM72" s="10">
        <v>1</v>
      </c>
      <c r="AN72" s="115">
        <v>28000</v>
      </c>
      <c r="AO72" s="115">
        <f t="shared" si="45"/>
        <v>336000</v>
      </c>
      <c r="AP72" s="10">
        <f t="shared" si="33"/>
        <v>2.5</v>
      </c>
      <c r="AQ72" s="115">
        <v>20000</v>
      </c>
      <c r="AR72" s="115">
        <f t="shared" si="46"/>
        <v>600000</v>
      </c>
      <c r="AS72" s="21">
        <v>4</v>
      </c>
      <c r="AT72" s="21"/>
      <c r="AU72" s="115">
        <v>12130</v>
      </c>
      <c r="AV72" s="115">
        <f t="shared" si="47"/>
        <v>582240</v>
      </c>
      <c r="AW72" s="21">
        <v>3</v>
      </c>
      <c r="AX72" s="115">
        <v>25000</v>
      </c>
      <c r="AY72" s="115">
        <f t="shared" si="48"/>
        <v>900000</v>
      </c>
      <c r="AZ72" s="21">
        <v>1</v>
      </c>
      <c r="BA72" s="21"/>
      <c r="BB72" s="115">
        <v>20000</v>
      </c>
      <c r="BC72" s="115">
        <f t="shared" si="49"/>
        <v>240000</v>
      </c>
      <c r="BD72" s="78">
        <f t="shared" si="50"/>
        <v>7694496</v>
      </c>
      <c r="BE72" s="78">
        <f t="shared" si="34"/>
        <v>2323737.7919999999</v>
      </c>
      <c r="BF72" s="78">
        <f t="shared" si="51"/>
        <v>10018233.791999999</v>
      </c>
      <c r="BG72" s="16"/>
      <c r="BH72" s="16"/>
      <c r="BI72" s="16"/>
      <c r="BJ72" s="16"/>
    </row>
    <row r="73" spans="1:62" s="79" customFormat="1">
      <c r="A73" s="4">
        <v>8</v>
      </c>
      <c r="B73" s="32" t="s">
        <v>69</v>
      </c>
      <c r="C73" s="72" t="s">
        <v>102</v>
      </c>
      <c r="D73" s="93">
        <f>E73+H73+K73+N73+Q73+T73+U73+X73+AH73+AI73+AL73+AO73+AP73</f>
        <v>20975016</v>
      </c>
      <c r="E73" s="73">
        <v>3</v>
      </c>
      <c r="F73" s="74">
        <f t="shared" si="36"/>
        <v>47552.4</v>
      </c>
      <c r="G73" s="80">
        <f t="shared" si="37"/>
        <v>1711.8864000000001</v>
      </c>
      <c r="H73" s="73">
        <v>15</v>
      </c>
      <c r="I73" s="74">
        <v>23776.2</v>
      </c>
      <c r="J73" s="75">
        <f t="shared" si="38"/>
        <v>4279.7160000000003</v>
      </c>
      <c r="K73" s="94">
        <v>23</v>
      </c>
      <c r="L73" s="96">
        <f t="shared" si="2"/>
        <v>105</v>
      </c>
      <c r="M73" s="77"/>
      <c r="N73" s="76"/>
      <c r="O73" s="74"/>
      <c r="P73" s="21">
        <v>3</v>
      </c>
      <c r="Q73" s="115">
        <v>48086</v>
      </c>
      <c r="R73" s="73">
        <f t="shared" si="39"/>
        <v>1731096</v>
      </c>
      <c r="S73" s="73">
        <v>15</v>
      </c>
      <c r="T73" s="115">
        <v>24043</v>
      </c>
      <c r="U73" s="75">
        <f t="shared" si="40"/>
        <v>4327740</v>
      </c>
      <c r="V73" s="21">
        <v>23</v>
      </c>
      <c r="W73" s="115">
        <v>24043</v>
      </c>
      <c r="X73" s="77">
        <f t="shared" si="41"/>
        <v>6635868</v>
      </c>
      <c r="Y73" s="21">
        <v>4</v>
      </c>
      <c r="Z73" s="115">
        <v>24043</v>
      </c>
      <c r="AA73" s="77">
        <f t="shared" si="42"/>
        <v>1154064</v>
      </c>
      <c r="AB73" s="21"/>
      <c r="AC73" s="13"/>
      <c r="AD73" s="10"/>
      <c r="AE73" s="22">
        <v>9</v>
      </c>
      <c r="AF73" s="22">
        <v>20.5</v>
      </c>
      <c r="AG73" s="115">
        <v>24043</v>
      </c>
      <c r="AH73" s="115">
        <f t="shared" si="43"/>
        <v>8511222</v>
      </c>
      <c r="AI73" s="21">
        <v>10</v>
      </c>
      <c r="AJ73" s="10">
        <v>1</v>
      </c>
      <c r="AK73" s="115">
        <v>35000</v>
      </c>
      <c r="AL73" s="115">
        <f t="shared" si="44"/>
        <v>420000</v>
      </c>
      <c r="AM73" s="10">
        <v>3</v>
      </c>
      <c r="AN73" s="115">
        <v>28000</v>
      </c>
      <c r="AO73" s="115">
        <f t="shared" si="45"/>
        <v>1008000</v>
      </c>
      <c r="AP73" s="10">
        <f t="shared" si="33"/>
        <v>6</v>
      </c>
      <c r="AQ73" s="115">
        <v>20000</v>
      </c>
      <c r="AR73" s="115">
        <f t="shared" si="46"/>
        <v>1440000</v>
      </c>
      <c r="AS73" s="21">
        <v>11.5</v>
      </c>
      <c r="AT73" s="21"/>
      <c r="AU73" s="115">
        <v>12130</v>
      </c>
      <c r="AV73" s="115">
        <f t="shared" si="47"/>
        <v>1673940</v>
      </c>
      <c r="AW73" s="21">
        <v>3</v>
      </c>
      <c r="AX73" s="115">
        <v>25000</v>
      </c>
      <c r="AY73" s="115">
        <f t="shared" si="48"/>
        <v>900000</v>
      </c>
      <c r="AZ73" s="21">
        <v>4</v>
      </c>
      <c r="BA73" s="21">
        <v>2</v>
      </c>
      <c r="BB73" s="115">
        <v>20000</v>
      </c>
      <c r="BC73" s="115">
        <f t="shared" si="49"/>
        <v>1440000</v>
      </c>
      <c r="BD73" s="78">
        <f t="shared" si="50"/>
        <v>29241930</v>
      </c>
      <c r="BE73" s="78">
        <f t="shared" si="34"/>
        <v>8831062.8599999994</v>
      </c>
      <c r="BF73" s="78">
        <f t="shared" si="51"/>
        <v>38072992.859999999</v>
      </c>
      <c r="BG73" s="16"/>
      <c r="BH73" s="16"/>
      <c r="BI73" s="16"/>
      <c r="BJ73" s="16"/>
    </row>
    <row r="74" spans="1:62" s="79" customFormat="1">
      <c r="A74" s="4">
        <v>9</v>
      </c>
      <c r="B74" s="32" t="s">
        <v>76</v>
      </c>
      <c r="C74" s="72" t="s">
        <v>102</v>
      </c>
      <c r="D74" s="93">
        <f t="shared" si="35"/>
        <v>15590009.5</v>
      </c>
      <c r="E74" s="73">
        <v>12.5</v>
      </c>
      <c r="F74" s="74">
        <f t="shared" si="36"/>
        <v>47552.4</v>
      </c>
      <c r="G74" s="80">
        <f t="shared" si="37"/>
        <v>7132.86</v>
      </c>
      <c r="H74" s="73">
        <v>20</v>
      </c>
      <c r="I74" s="74">
        <v>23776.2</v>
      </c>
      <c r="J74" s="75">
        <f t="shared" si="38"/>
        <v>5706.2879999999996</v>
      </c>
      <c r="K74" s="94">
        <v>30</v>
      </c>
      <c r="L74" s="96">
        <f t="shared" si="2"/>
        <v>122</v>
      </c>
      <c r="M74" s="77"/>
      <c r="N74" s="76"/>
      <c r="O74" s="74"/>
      <c r="P74" s="21">
        <v>12.5</v>
      </c>
      <c r="Q74" s="115">
        <v>48086</v>
      </c>
      <c r="R74" s="73">
        <f t="shared" si="39"/>
        <v>7212900</v>
      </c>
      <c r="S74" s="73">
        <v>20</v>
      </c>
      <c r="T74" s="115">
        <v>24043</v>
      </c>
      <c r="U74" s="75">
        <f t="shared" si="40"/>
        <v>5770320</v>
      </c>
      <c r="V74" s="21">
        <v>30</v>
      </c>
      <c r="W74" s="115">
        <v>24043</v>
      </c>
      <c r="X74" s="77">
        <f t="shared" si="41"/>
        <v>8655480</v>
      </c>
      <c r="Y74" s="21">
        <v>20</v>
      </c>
      <c r="Z74" s="115">
        <v>24043</v>
      </c>
      <c r="AA74" s="77">
        <f t="shared" si="42"/>
        <v>5770320</v>
      </c>
      <c r="AB74" s="21"/>
      <c r="AC74" s="13"/>
      <c r="AD74" s="10"/>
      <c r="AE74" s="22"/>
      <c r="AF74" s="22"/>
      <c r="AG74" s="115">
        <v>24043</v>
      </c>
      <c r="AH74" s="115">
        <f t="shared" si="43"/>
        <v>0</v>
      </c>
      <c r="AI74" s="21">
        <v>10.5</v>
      </c>
      <c r="AJ74" s="10">
        <v>1</v>
      </c>
      <c r="AK74" s="115">
        <v>35000</v>
      </c>
      <c r="AL74" s="115">
        <f t="shared" si="44"/>
        <v>420000</v>
      </c>
      <c r="AM74" s="10">
        <v>2</v>
      </c>
      <c r="AN74" s="115">
        <v>28000</v>
      </c>
      <c r="AO74" s="115">
        <f t="shared" si="45"/>
        <v>672000</v>
      </c>
      <c r="AP74" s="10">
        <f t="shared" si="33"/>
        <v>7.5</v>
      </c>
      <c r="AQ74" s="115">
        <v>20000</v>
      </c>
      <c r="AR74" s="115">
        <f t="shared" si="46"/>
        <v>1800000</v>
      </c>
      <c r="AS74" s="21">
        <v>24</v>
      </c>
      <c r="AT74" s="21">
        <v>2</v>
      </c>
      <c r="AU74" s="115">
        <v>12130</v>
      </c>
      <c r="AV74" s="115">
        <f t="shared" si="47"/>
        <v>3784560</v>
      </c>
      <c r="AW74" s="21">
        <v>3</v>
      </c>
      <c r="AX74" s="115">
        <v>25000</v>
      </c>
      <c r="AY74" s="115">
        <f t="shared" si="48"/>
        <v>900000</v>
      </c>
      <c r="AZ74" s="21"/>
      <c r="BA74" s="21"/>
      <c r="BB74" s="115">
        <v>20000</v>
      </c>
      <c r="BC74" s="115">
        <f t="shared" si="49"/>
        <v>0</v>
      </c>
      <c r="BD74" s="78">
        <f t="shared" si="50"/>
        <v>34985580</v>
      </c>
      <c r="BE74" s="78">
        <f t="shared" si="34"/>
        <v>10565645.16</v>
      </c>
      <c r="BF74" s="78">
        <f t="shared" si="51"/>
        <v>45551225.159999996</v>
      </c>
      <c r="BG74" s="16"/>
      <c r="BH74" s="16"/>
      <c r="BI74" s="16"/>
      <c r="BJ74" s="16"/>
    </row>
    <row r="75" spans="1:62" s="79" customFormat="1">
      <c r="A75" s="4">
        <v>10</v>
      </c>
      <c r="B75" s="32" t="s">
        <v>82</v>
      </c>
      <c r="C75" s="72" t="s">
        <v>102</v>
      </c>
      <c r="D75" s="93">
        <f t="shared" si="35"/>
        <v>12272043</v>
      </c>
      <c r="E75" s="73">
        <v>4.5</v>
      </c>
      <c r="F75" s="74">
        <f t="shared" si="36"/>
        <v>47552.4</v>
      </c>
      <c r="G75" s="80">
        <f t="shared" si="37"/>
        <v>2567.8296</v>
      </c>
      <c r="H75" s="73">
        <v>15</v>
      </c>
      <c r="I75" s="74">
        <v>23776.2</v>
      </c>
      <c r="J75" s="75">
        <f t="shared" si="38"/>
        <v>4279.7160000000003</v>
      </c>
      <c r="K75" s="94">
        <v>13.5</v>
      </c>
      <c r="L75" s="96">
        <f t="shared" si="2"/>
        <v>70</v>
      </c>
      <c r="M75" s="77"/>
      <c r="N75" s="76"/>
      <c r="O75" s="74"/>
      <c r="P75" s="21">
        <v>4.5</v>
      </c>
      <c r="Q75" s="115">
        <v>48086</v>
      </c>
      <c r="R75" s="73">
        <f t="shared" si="39"/>
        <v>2596644</v>
      </c>
      <c r="S75" s="73">
        <v>15</v>
      </c>
      <c r="T75" s="115">
        <v>24043</v>
      </c>
      <c r="U75" s="75">
        <f t="shared" si="40"/>
        <v>4327740</v>
      </c>
      <c r="V75" s="21">
        <v>13.5</v>
      </c>
      <c r="W75" s="115">
        <v>24043</v>
      </c>
      <c r="X75" s="77">
        <f t="shared" si="41"/>
        <v>3894966</v>
      </c>
      <c r="Y75" s="21">
        <v>3</v>
      </c>
      <c r="Z75" s="115">
        <v>24043</v>
      </c>
      <c r="AA75" s="77">
        <f t="shared" si="42"/>
        <v>865548</v>
      </c>
      <c r="AB75" s="21"/>
      <c r="AC75" s="13"/>
      <c r="AD75" s="10"/>
      <c r="AE75" s="22">
        <v>3</v>
      </c>
      <c r="AF75" s="22">
        <v>7</v>
      </c>
      <c r="AG75" s="115">
        <v>24043</v>
      </c>
      <c r="AH75" s="115">
        <f t="shared" si="43"/>
        <v>2885160</v>
      </c>
      <c r="AI75" s="21">
        <v>9</v>
      </c>
      <c r="AJ75" s="10">
        <v>1</v>
      </c>
      <c r="AK75" s="115">
        <v>35000</v>
      </c>
      <c r="AL75" s="115">
        <f t="shared" si="44"/>
        <v>420000</v>
      </c>
      <c r="AM75" s="10">
        <v>2</v>
      </c>
      <c r="AN75" s="115">
        <v>28000</v>
      </c>
      <c r="AO75" s="115">
        <f t="shared" si="45"/>
        <v>672000</v>
      </c>
      <c r="AP75" s="10">
        <f>AI75-AJ75-AM75</f>
        <v>6</v>
      </c>
      <c r="AQ75" s="115">
        <v>20000</v>
      </c>
      <c r="AR75" s="115">
        <f t="shared" si="46"/>
        <v>1440000</v>
      </c>
      <c r="AS75" s="21">
        <v>11</v>
      </c>
      <c r="AT75" s="21"/>
      <c r="AU75" s="115">
        <v>12130</v>
      </c>
      <c r="AV75" s="115">
        <f t="shared" si="47"/>
        <v>1601160</v>
      </c>
      <c r="AW75" s="21">
        <v>3</v>
      </c>
      <c r="AX75" s="115">
        <v>25000</v>
      </c>
      <c r="AY75" s="115">
        <f t="shared" si="48"/>
        <v>900000</v>
      </c>
      <c r="AZ75" s="21">
        <v>1</v>
      </c>
      <c r="BA75" s="21"/>
      <c r="BB75" s="115">
        <v>20000</v>
      </c>
      <c r="BC75" s="115">
        <f t="shared" si="49"/>
        <v>240000</v>
      </c>
      <c r="BD75" s="78">
        <f t="shared" si="50"/>
        <v>19843218</v>
      </c>
      <c r="BE75" s="78">
        <f>BD75*30.2%</f>
        <v>5992651.8360000001</v>
      </c>
      <c r="BF75" s="78">
        <f>BD75+BE75</f>
        <v>25835869.835999999</v>
      </c>
      <c r="BG75" s="16"/>
      <c r="BH75" s="16"/>
      <c r="BI75" s="16"/>
      <c r="BJ75" s="16"/>
    </row>
    <row r="76" spans="1:62" s="79" customFormat="1">
      <c r="A76" s="4">
        <v>11</v>
      </c>
      <c r="B76" s="32" t="s">
        <v>84</v>
      </c>
      <c r="C76" s="72" t="s">
        <v>102</v>
      </c>
      <c r="D76" s="93">
        <f t="shared" si="35"/>
        <v>12704817</v>
      </c>
      <c r="E76" s="73">
        <v>3.5</v>
      </c>
      <c r="F76" s="74">
        <f t="shared" si="36"/>
        <v>47552.4</v>
      </c>
      <c r="G76" s="80">
        <f t="shared" si="37"/>
        <v>1997.2007999999998</v>
      </c>
      <c r="H76" s="73">
        <v>15.5</v>
      </c>
      <c r="I76" s="74">
        <v>23776.2</v>
      </c>
      <c r="J76" s="75">
        <f t="shared" si="38"/>
        <v>4422.3732</v>
      </c>
      <c r="K76" s="94">
        <v>14</v>
      </c>
      <c r="L76" s="96">
        <f t="shared" ref="L76:L86" si="52">M76+P76+S76+V76+Y76+AB76+AE76+AF76+AI76+AS76+AT76+AW76+AZ76+BA76</f>
        <v>80</v>
      </c>
      <c r="M76" s="77"/>
      <c r="N76" s="76"/>
      <c r="O76" s="74"/>
      <c r="P76" s="21">
        <v>3.5</v>
      </c>
      <c r="Q76" s="115">
        <v>48086</v>
      </c>
      <c r="R76" s="73">
        <f t="shared" si="39"/>
        <v>2019612</v>
      </c>
      <c r="S76" s="73">
        <v>15.5</v>
      </c>
      <c r="T76" s="115">
        <v>24043</v>
      </c>
      <c r="U76" s="75">
        <f t="shared" si="40"/>
        <v>4471998</v>
      </c>
      <c r="V76" s="21">
        <v>14</v>
      </c>
      <c r="W76" s="115">
        <v>24043</v>
      </c>
      <c r="X76" s="77">
        <f t="shared" si="41"/>
        <v>4039224</v>
      </c>
      <c r="Y76" s="21">
        <v>8</v>
      </c>
      <c r="Z76" s="115">
        <v>24043</v>
      </c>
      <c r="AA76" s="77">
        <f t="shared" si="42"/>
        <v>2308128</v>
      </c>
      <c r="AB76" s="21"/>
      <c r="AC76" s="13"/>
      <c r="AD76" s="10"/>
      <c r="AE76" s="22"/>
      <c r="AF76" s="22">
        <v>10.5</v>
      </c>
      <c r="AG76" s="115">
        <v>24043</v>
      </c>
      <c r="AH76" s="115">
        <f t="shared" si="43"/>
        <v>3029418</v>
      </c>
      <c r="AI76" s="21">
        <v>9</v>
      </c>
      <c r="AJ76" s="10">
        <v>1</v>
      </c>
      <c r="AK76" s="115">
        <v>35000</v>
      </c>
      <c r="AL76" s="115">
        <f t="shared" si="44"/>
        <v>420000</v>
      </c>
      <c r="AM76" s="10">
        <v>2</v>
      </c>
      <c r="AN76" s="115">
        <v>28000</v>
      </c>
      <c r="AO76" s="115">
        <f t="shared" si="45"/>
        <v>672000</v>
      </c>
      <c r="AP76" s="10">
        <f>AI76-AJ76-AM76</f>
        <v>6</v>
      </c>
      <c r="AQ76" s="115">
        <v>20000</v>
      </c>
      <c r="AR76" s="115">
        <f t="shared" si="46"/>
        <v>1440000</v>
      </c>
      <c r="AS76" s="21">
        <v>13.5</v>
      </c>
      <c r="AT76" s="21"/>
      <c r="AU76" s="115">
        <v>12130</v>
      </c>
      <c r="AV76" s="115">
        <f t="shared" si="47"/>
        <v>1965060</v>
      </c>
      <c r="AW76" s="21">
        <v>3</v>
      </c>
      <c r="AX76" s="115">
        <v>25000</v>
      </c>
      <c r="AY76" s="115">
        <f t="shared" si="48"/>
        <v>900000</v>
      </c>
      <c r="AZ76" s="21">
        <v>3</v>
      </c>
      <c r="BA76" s="21"/>
      <c r="BB76" s="115">
        <v>20000</v>
      </c>
      <c r="BC76" s="115">
        <f t="shared" si="49"/>
        <v>720000</v>
      </c>
      <c r="BD76" s="78">
        <f t="shared" si="50"/>
        <v>21985440</v>
      </c>
      <c r="BE76" s="78">
        <f>BD76*30.2%</f>
        <v>6639602.8799999999</v>
      </c>
      <c r="BF76" s="78">
        <f>BD76+BE76</f>
        <v>28625042.879999999</v>
      </c>
      <c r="BG76" s="16"/>
      <c r="BH76" s="16"/>
      <c r="BI76" s="16"/>
      <c r="BJ76" s="16"/>
    </row>
    <row r="77" spans="1:62" s="79" customFormat="1" ht="16.5" thickBot="1">
      <c r="A77" s="4">
        <v>12</v>
      </c>
      <c r="B77" s="32" t="s">
        <v>86</v>
      </c>
      <c r="C77" s="72" t="s">
        <v>102</v>
      </c>
      <c r="D77" s="93">
        <f t="shared" si="35"/>
        <v>7175515</v>
      </c>
      <c r="E77" s="73">
        <v>4</v>
      </c>
      <c r="F77" s="74">
        <f t="shared" si="36"/>
        <v>47552.4</v>
      </c>
      <c r="G77" s="80">
        <f t="shared" si="37"/>
        <v>2282.5152000000003</v>
      </c>
      <c r="H77" s="73">
        <v>6</v>
      </c>
      <c r="I77" s="74">
        <v>23776.2</v>
      </c>
      <c r="J77" s="75">
        <f t="shared" si="38"/>
        <v>1711.8864000000001</v>
      </c>
      <c r="K77" s="94">
        <v>9</v>
      </c>
      <c r="L77" s="105">
        <f t="shared" si="52"/>
        <v>54</v>
      </c>
      <c r="M77" s="106"/>
      <c r="N77" s="107"/>
      <c r="O77" s="108"/>
      <c r="P77" s="21">
        <v>4</v>
      </c>
      <c r="Q77" s="115">
        <v>48086</v>
      </c>
      <c r="R77" s="109">
        <f t="shared" si="39"/>
        <v>2308128</v>
      </c>
      <c r="S77" s="109">
        <v>6</v>
      </c>
      <c r="T77" s="115">
        <v>24043</v>
      </c>
      <c r="U77" s="110">
        <f t="shared" si="40"/>
        <v>1731096</v>
      </c>
      <c r="V77" s="21">
        <v>9</v>
      </c>
      <c r="W77" s="115">
        <v>24043</v>
      </c>
      <c r="X77" s="106">
        <f t="shared" si="41"/>
        <v>2596644</v>
      </c>
      <c r="Y77" s="21">
        <v>2</v>
      </c>
      <c r="Z77" s="115">
        <v>24043</v>
      </c>
      <c r="AA77" s="106">
        <f t="shared" si="42"/>
        <v>577032</v>
      </c>
      <c r="AB77" s="39"/>
      <c r="AC77" s="111"/>
      <c r="AD77" s="112"/>
      <c r="AE77" s="40">
        <v>4</v>
      </c>
      <c r="AF77" s="40">
        <v>3</v>
      </c>
      <c r="AG77" s="115">
        <v>24043</v>
      </c>
      <c r="AH77" s="115">
        <f t="shared" si="43"/>
        <v>2019612</v>
      </c>
      <c r="AI77" s="39">
        <v>8.5</v>
      </c>
      <c r="AJ77" s="112">
        <v>1</v>
      </c>
      <c r="AK77" s="115">
        <v>35000</v>
      </c>
      <c r="AL77" s="115">
        <f t="shared" si="44"/>
        <v>420000</v>
      </c>
      <c r="AM77" s="112">
        <v>1</v>
      </c>
      <c r="AN77" s="115">
        <v>28000</v>
      </c>
      <c r="AO77" s="115">
        <f t="shared" si="45"/>
        <v>336000</v>
      </c>
      <c r="AP77" s="112">
        <f>AI77-AJ77-AM77</f>
        <v>6.5</v>
      </c>
      <c r="AQ77" s="115">
        <v>20000</v>
      </c>
      <c r="AR77" s="115">
        <f t="shared" si="46"/>
        <v>1560000</v>
      </c>
      <c r="AS77" s="39">
        <v>13.5</v>
      </c>
      <c r="AT77" s="39"/>
      <c r="AU77" s="115">
        <v>12130</v>
      </c>
      <c r="AV77" s="115">
        <f t="shared" si="47"/>
        <v>1965060</v>
      </c>
      <c r="AW77" s="39">
        <v>3</v>
      </c>
      <c r="AX77" s="115">
        <v>25000</v>
      </c>
      <c r="AY77" s="115">
        <f t="shared" si="48"/>
        <v>900000</v>
      </c>
      <c r="AZ77" s="39">
        <v>1</v>
      </c>
      <c r="BA77" s="39"/>
      <c r="BB77" s="115">
        <v>20000</v>
      </c>
      <c r="BC77" s="115">
        <f t="shared" si="49"/>
        <v>240000</v>
      </c>
      <c r="BD77" s="114">
        <f t="shared" si="50"/>
        <v>14653572</v>
      </c>
      <c r="BE77" s="114">
        <f>BD77*30.2%</f>
        <v>4425378.7439999999</v>
      </c>
      <c r="BF77" s="114">
        <f>BD77+BE77</f>
        <v>19078950.743999999</v>
      </c>
      <c r="BG77" s="16"/>
      <c r="BH77" s="16"/>
      <c r="BI77" s="16"/>
      <c r="BJ77" s="16"/>
    </row>
    <row r="78" spans="1:62" s="82" customFormat="1" ht="17.25" customHeight="1" thickBot="1">
      <c r="A78" s="129" t="s">
        <v>103</v>
      </c>
      <c r="B78" s="130"/>
      <c r="C78" s="131"/>
      <c r="D78" s="95">
        <f>SUM(D66:D77)</f>
        <v>107162448</v>
      </c>
      <c r="E78" s="88">
        <f>SUM(E66:E77)</f>
        <v>39.5</v>
      </c>
      <c r="F78" s="88">
        <f>AVERAGE(F66:F77)</f>
        <v>47552.400000000016</v>
      </c>
      <c r="G78" s="89">
        <f t="shared" ref="G78:K78" si="53">SUM(G66:G77)</f>
        <v>22539.837600000003</v>
      </c>
      <c r="H78" s="88">
        <f t="shared" si="53"/>
        <v>117.5</v>
      </c>
      <c r="I78" s="88">
        <f t="shared" si="53"/>
        <v>285314.40000000008</v>
      </c>
      <c r="J78" s="89">
        <f t="shared" si="53"/>
        <v>33524.442000000003</v>
      </c>
      <c r="K78" s="104">
        <f t="shared" si="53"/>
        <v>139</v>
      </c>
      <c r="L78" s="117">
        <f>SUM(L66:L77)</f>
        <v>684</v>
      </c>
      <c r="M78" s="117">
        <f t="shared" ref="M78:BC78" si="54">SUM(M66:M77)</f>
        <v>0</v>
      </c>
      <c r="N78" s="117">
        <f t="shared" si="54"/>
        <v>0</v>
      </c>
      <c r="O78" s="117">
        <f t="shared" si="54"/>
        <v>0</v>
      </c>
      <c r="P78" s="117">
        <f>SUM(P66:P77)</f>
        <v>39.5</v>
      </c>
      <c r="Q78" s="69">
        <f>(R78/12/(O78+P78))</f>
        <v>48086</v>
      </c>
      <c r="R78" s="117">
        <f t="shared" si="54"/>
        <v>22792764</v>
      </c>
      <c r="S78" s="117">
        <f t="shared" si="54"/>
        <v>117.5</v>
      </c>
      <c r="T78" s="62">
        <f>U78/12/S78</f>
        <v>24043</v>
      </c>
      <c r="U78" s="117">
        <f t="shared" si="54"/>
        <v>33900630</v>
      </c>
      <c r="V78" s="117">
        <f>SUM(V66:V77)</f>
        <v>139</v>
      </c>
      <c r="W78" s="62">
        <f>X78/12/V78</f>
        <v>24043</v>
      </c>
      <c r="X78" s="117">
        <f t="shared" si="54"/>
        <v>40103724</v>
      </c>
      <c r="Y78" s="117">
        <f t="shared" si="54"/>
        <v>62</v>
      </c>
      <c r="Z78" s="62">
        <f>AA78/12/Y78</f>
        <v>24043</v>
      </c>
      <c r="AA78" s="118">
        <f t="shared" si="54"/>
        <v>17887992</v>
      </c>
      <c r="AB78" s="117">
        <f t="shared" si="54"/>
        <v>0</v>
      </c>
      <c r="AC78" s="117">
        <f t="shared" si="54"/>
        <v>0</v>
      </c>
      <c r="AD78" s="117">
        <f t="shared" si="54"/>
        <v>0</v>
      </c>
      <c r="AE78" s="117">
        <f t="shared" si="54"/>
        <v>17</v>
      </c>
      <c r="AF78" s="117">
        <f t="shared" si="54"/>
        <v>53</v>
      </c>
      <c r="AG78" s="62">
        <f>(AH78/12/(AE78+AF78))</f>
        <v>24043</v>
      </c>
      <c r="AH78" s="117">
        <f t="shared" si="54"/>
        <v>20196120</v>
      </c>
      <c r="AI78" s="117">
        <f t="shared" si="54"/>
        <v>81.5</v>
      </c>
      <c r="AJ78" s="117">
        <f t="shared" si="54"/>
        <v>12</v>
      </c>
      <c r="AK78" s="62">
        <f>AL78/12/AJ78</f>
        <v>35000</v>
      </c>
      <c r="AL78" s="117">
        <f t="shared" si="54"/>
        <v>5040000</v>
      </c>
      <c r="AM78" s="117">
        <f t="shared" si="54"/>
        <v>21</v>
      </c>
      <c r="AN78" s="62">
        <f>AO78/12/AM78</f>
        <v>28000</v>
      </c>
      <c r="AO78" s="117">
        <f t="shared" si="54"/>
        <v>7056000</v>
      </c>
      <c r="AP78" s="117">
        <f t="shared" si="54"/>
        <v>48.5</v>
      </c>
      <c r="AQ78" s="62">
        <f>AR78/12/AP78</f>
        <v>20000</v>
      </c>
      <c r="AR78" s="117">
        <f t="shared" si="54"/>
        <v>11640000</v>
      </c>
      <c r="AS78" s="117">
        <f t="shared" si="54"/>
        <v>122.5</v>
      </c>
      <c r="AT78" s="117">
        <f t="shared" si="54"/>
        <v>2</v>
      </c>
      <c r="AU78" s="62">
        <f>AV78/12/(AS78+AT78)</f>
        <v>12130</v>
      </c>
      <c r="AV78" s="117">
        <f t="shared" si="54"/>
        <v>18122220</v>
      </c>
      <c r="AW78" s="117">
        <f t="shared" si="54"/>
        <v>32</v>
      </c>
      <c r="AX78" s="62">
        <f>AY78/12/AW78</f>
        <v>25000</v>
      </c>
      <c r="AY78" s="117">
        <f t="shared" si="54"/>
        <v>9600000</v>
      </c>
      <c r="AZ78" s="117">
        <f t="shared" si="54"/>
        <v>16</v>
      </c>
      <c r="BA78" s="117">
        <f t="shared" si="54"/>
        <v>2</v>
      </c>
      <c r="BB78" s="69">
        <f>(BC78/12/(AZ78+BA78))</f>
        <v>20000</v>
      </c>
      <c r="BC78" s="119">
        <f t="shared" si="54"/>
        <v>4320000</v>
      </c>
      <c r="BD78" s="117">
        <f>SUM(BD66:BD77)</f>
        <v>190659450</v>
      </c>
      <c r="BE78" s="117">
        <f>SUM(BE66:BE77)</f>
        <v>57579153.900000006</v>
      </c>
      <c r="BF78" s="117">
        <f>SUM(BF66:BF77)</f>
        <v>248238603.89999998</v>
      </c>
      <c r="BG78" s="16"/>
      <c r="BH78" s="16"/>
      <c r="BI78" s="16"/>
      <c r="BJ78" s="16"/>
    </row>
    <row r="79" spans="1:62" s="82" customFormat="1" ht="17.25" customHeight="1">
      <c r="A79" s="90">
        <v>1</v>
      </c>
      <c r="B79" s="32" t="s">
        <v>52</v>
      </c>
      <c r="C79" s="72" t="s">
        <v>105</v>
      </c>
      <c r="D79" s="100"/>
      <c r="E79" s="101"/>
      <c r="F79" s="101"/>
      <c r="G79" s="102"/>
      <c r="H79" s="101"/>
      <c r="I79" s="101"/>
      <c r="J79" s="102"/>
      <c r="K79" s="103"/>
      <c r="L79" s="105">
        <f t="shared" si="52"/>
        <v>23</v>
      </c>
      <c r="M79" s="77"/>
      <c r="N79" s="77"/>
      <c r="O79" s="77"/>
      <c r="P79" s="21"/>
      <c r="Q79" s="115">
        <v>48086</v>
      </c>
      <c r="R79" s="73">
        <f t="shared" si="39"/>
        <v>0</v>
      </c>
      <c r="S79" s="21">
        <v>2</v>
      </c>
      <c r="T79" s="115">
        <v>24043</v>
      </c>
      <c r="U79" s="75">
        <f t="shared" si="40"/>
        <v>577032</v>
      </c>
      <c r="V79" s="21"/>
      <c r="W79" s="115">
        <v>24043</v>
      </c>
      <c r="X79" s="77">
        <f t="shared" si="41"/>
        <v>0</v>
      </c>
      <c r="Y79" s="21"/>
      <c r="Z79" s="115">
        <v>24043</v>
      </c>
      <c r="AA79" s="77">
        <f t="shared" si="42"/>
        <v>0</v>
      </c>
      <c r="AB79" s="77"/>
      <c r="AC79" s="77"/>
      <c r="AD79" s="77"/>
      <c r="AE79" s="21"/>
      <c r="AF79" s="21">
        <v>12</v>
      </c>
      <c r="AG79" s="115">
        <v>24043</v>
      </c>
      <c r="AH79" s="115">
        <f t="shared" si="43"/>
        <v>3462192</v>
      </c>
      <c r="AI79" s="21">
        <v>2.5</v>
      </c>
      <c r="AJ79" s="10">
        <v>1</v>
      </c>
      <c r="AK79" s="115">
        <v>35000</v>
      </c>
      <c r="AL79" s="115">
        <f t="shared" si="44"/>
        <v>420000</v>
      </c>
      <c r="AM79" s="10">
        <v>1</v>
      </c>
      <c r="AN79" s="115">
        <v>28000</v>
      </c>
      <c r="AO79" s="115">
        <f t="shared" si="45"/>
        <v>336000</v>
      </c>
      <c r="AP79" s="10">
        <f>AI79-AJ79-AM79</f>
        <v>0.5</v>
      </c>
      <c r="AQ79" s="115">
        <v>20000</v>
      </c>
      <c r="AR79" s="115">
        <f t="shared" si="46"/>
        <v>120000</v>
      </c>
      <c r="AS79" s="21">
        <v>1.5</v>
      </c>
      <c r="AT79" s="21"/>
      <c r="AU79" s="74">
        <v>12130</v>
      </c>
      <c r="AV79" s="115">
        <f t="shared" si="47"/>
        <v>218340</v>
      </c>
      <c r="AW79" s="21">
        <v>2</v>
      </c>
      <c r="AX79" s="115">
        <v>25000</v>
      </c>
      <c r="AY79" s="115">
        <f t="shared" si="48"/>
        <v>600000</v>
      </c>
      <c r="AZ79" s="21">
        <v>2</v>
      </c>
      <c r="BA79" s="21">
        <v>1</v>
      </c>
      <c r="BB79" s="115">
        <v>20000</v>
      </c>
      <c r="BC79" s="115">
        <f t="shared" si="49"/>
        <v>720000</v>
      </c>
      <c r="BD79" s="78">
        <f t="shared" si="50"/>
        <v>6453564</v>
      </c>
      <c r="BE79" s="78">
        <f t="shared" ref="BE79:BE86" si="55">BD79*30.2%</f>
        <v>1948976.328</v>
      </c>
      <c r="BF79" s="78">
        <f t="shared" ref="BF79:BF86" si="56">BD79+BE79</f>
        <v>8402540.3279999997</v>
      </c>
      <c r="BG79" s="16"/>
      <c r="BH79" s="16"/>
      <c r="BI79" s="16"/>
      <c r="BJ79" s="16"/>
    </row>
    <row r="80" spans="1:62" s="82" customFormat="1" ht="17.25" customHeight="1">
      <c r="A80" s="4">
        <v>2</v>
      </c>
      <c r="B80" s="32" t="s">
        <v>69</v>
      </c>
      <c r="C80" s="72" t="s">
        <v>105</v>
      </c>
      <c r="D80" s="100"/>
      <c r="E80" s="101"/>
      <c r="F80" s="101"/>
      <c r="G80" s="102"/>
      <c r="H80" s="101"/>
      <c r="I80" s="101"/>
      <c r="J80" s="102"/>
      <c r="K80" s="103"/>
      <c r="L80" s="105">
        <f t="shared" si="52"/>
        <v>82</v>
      </c>
      <c r="M80" s="76"/>
      <c r="N80" s="77"/>
      <c r="O80" s="76"/>
      <c r="P80" s="21">
        <v>1</v>
      </c>
      <c r="Q80" s="115">
        <v>48086</v>
      </c>
      <c r="R80" s="73">
        <f t="shared" si="39"/>
        <v>577032</v>
      </c>
      <c r="S80" s="21">
        <v>10</v>
      </c>
      <c r="T80" s="115">
        <v>24043</v>
      </c>
      <c r="U80" s="75">
        <f t="shared" si="40"/>
        <v>2885160</v>
      </c>
      <c r="V80" s="21">
        <v>5</v>
      </c>
      <c r="W80" s="115">
        <v>24043</v>
      </c>
      <c r="X80" s="77">
        <f t="shared" si="41"/>
        <v>1442580</v>
      </c>
      <c r="Y80" s="21"/>
      <c r="Z80" s="115">
        <v>24043</v>
      </c>
      <c r="AA80" s="77">
        <f t="shared" si="42"/>
        <v>0</v>
      </c>
      <c r="AB80" s="77"/>
      <c r="AC80" s="76"/>
      <c r="AD80" s="77"/>
      <c r="AE80" s="21">
        <v>5</v>
      </c>
      <c r="AF80" s="21">
        <v>24</v>
      </c>
      <c r="AG80" s="115">
        <v>24043</v>
      </c>
      <c r="AH80" s="115">
        <f t="shared" si="43"/>
        <v>8366964</v>
      </c>
      <c r="AI80" s="21">
        <v>8</v>
      </c>
      <c r="AJ80" s="10">
        <v>1</v>
      </c>
      <c r="AK80" s="115">
        <v>35000</v>
      </c>
      <c r="AL80" s="115">
        <f t="shared" si="44"/>
        <v>420000</v>
      </c>
      <c r="AM80" s="10">
        <v>1</v>
      </c>
      <c r="AN80" s="115">
        <v>28000</v>
      </c>
      <c r="AO80" s="115">
        <f t="shared" si="45"/>
        <v>336000</v>
      </c>
      <c r="AP80" s="10">
        <f t="shared" ref="AP80:AP86" si="57">AI80-AJ80-AM80</f>
        <v>6</v>
      </c>
      <c r="AQ80" s="115">
        <v>20000</v>
      </c>
      <c r="AR80" s="115">
        <f t="shared" si="46"/>
        <v>1440000</v>
      </c>
      <c r="AS80" s="21">
        <v>14</v>
      </c>
      <c r="AT80" s="21">
        <v>6</v>
      </c>
      <c r="AU80" s="74">
        <v>12130</v>
      </c>
      <c r="AV80" s="115">
        <f t="shared" si="47"/>
        <v>2911200</v>
      </c>
      <c r="AW80" s="21">
        <v>5</v>
      </c>
      <c r="AX80" s="115">
        <v>25000</v>
      </c>
      <c r="AY80" s="115">
        <f t="shared" si="48"/>
        <v>1500000</v>
      </c>
      <c r="AZ80" s="21">
        <v>3</v>
      </c>
      <c r="BA80" s="21">
        <v>1</v>
      </c>
      <c r="BB80" s="115">
        <v>20000</v>
      </c>
      <c r="BC80" s="115">
        <f t="shared" si="49"/>
        <v>960000</v>
      </c>
      <c r="BD80" s="78">
        <f t="shared" si="50"/>
        <v>20838936</v>
      </c>
      <c r="BE80" s="78">
        <f t="shared" si="55"/>
        <v>6293358.6720000003</v>
      </c>
      <c r="BF80" s="78">
        <f t="shared" si="56"/>
        <v>27132294.671999998</v>
      </c>
      <c r="BG80" s="16"/>
      <c r="BH80" s="16"/>
      <c r="BI80" s="16"/>
      <c r="BJ80" s="16"/>
    </row>
    <row r="81" spans="1:62" s="82" customFormat="1" ht="17.25" customHeight="1">
      <c r="A81" s="4">
        <v>3</v>
      </c>
      <c r="B81" s="32" t="s">
        <v>76</v>
      </c>
      <c r="C81" s="72" t="s">
        <v>106</v>
      </c>
      <c r="D81" s="100"/>
      <c r="E81" s="101"/>
      <c r="F81" s="101"/>
      <c r="G81" s="102"/>
      <c r="H81" s="101"/>
      <c r="I81" s="101"/>
      <c r="J81" s="102"/>
      <c r="K81" s="103"/>
      <c r="L81" s="105">
        <f t="shared" si="52"/>
        <v>78</v>
      </c>
      <c r="M81" s="76"/>
      <c r="N81" s="77"/>
      <c r="O81" s="76"/>
      <c r="P81" s="21">
        <v>3</v>
      </c>
      <c r="Q81" s="115">
        <v>48086</v>
      </c>
      <c r="R81" s="73">
        <f t="shared" si="39"/>
        <v>1731096</v>
      </c>
      <c r="S81" s="21">
        <v>17.5</v>
      </c>
      <c r="T81" s="115">
        <v>24043</v>
      </c>
      <c r="U81" s="75">
        <f t="shared" si="40"/>
        <v>5049030</v>
      </c>
      <c r="V81" s="21">
        <v>2</v>
      </c>
      <c r="W81" s="115">
        <v>24043</v>
      </c>
      <c r="X81" s="77">
        <f t="shared" si="41"/>
        <v>577032</v>
      </c>
      <c r="Y81" s="21">
        <v>1</v>
      </c>
      <c r="Z81" s="115">
        <v>24043</v>
      </c>
      <c r="AA81" s="77">
        <f t="shared" si="42"/>
        <v>288516</v>
      </c>
      <c r="AB81" s="77">
        <v>0.5</v>
      </c>
      <c r="AC81" s="115">
        <v>24043</v>
      </c>
      <c r="AD81" s="115">
        <f>(AC81*AB81*12)</f>
        <v>144258</v>
      </c>
      <c r="AE81" s="21">
        <v>8</v>
      </c>
      <c r="AF81" s="21">
        <v>0</v>
      </c>
      <c r="AG81" s="115">
        <v>24043</v>
      </c>
      <c r="AH81" s="115">
        <f t="shared" si="43"/>
        <v>2308128</v>
      </c>
      <c r="AI81" s="21">
        <v>9</v>
      </c>
      <c r="AJ81" s="10">
        <v>1</v>
      </c>
      <c r="AK81" s="115">
        <v>35000</v>
      </c>
      <c r="AL81" s="115">
        <f t="shared" si="44"/>
        <v>420000</v>
      </c>
      <c r="AM81" s="10">
        <v>1</v>
      </c>
      <c r="AN81" s="115">
        <v>28000</v>
      </c>
      <c r="AO81" s="115">
        <f t="shared" si="45"/>
        <v>336000</v>
      </c>
      <c r="AP81" s="10">
        <f t="shared" si="57"/>
        <v>7</v>
      </c>
      <c r="AQ81" s="115">
        <v>20000</v>
      </c>
      <c r="AR81" s="115">
        <f t="shared" si="46"/>
        <v>1680000</v>
      </c>
      <c r="AS81" s="21">
        <v>12</v>
      </c>
      <c r="AT81" s="21">
        <v>7.5</v>
      </c>
      <c r="AU81" s="74">
        <v>12130</v>
      </c>
      <c r="AV81" s="115">
        <f t="shared" si="47"/>
        <v>2838420</v>
      </c>
      <c r="AW81" s="21">
        <v>8</v>
      </c>
      <c r="AX81" s="115">
        <v>25000</v>
      </c>
      <c r="AY81" s="115">
        <f t="shared" si="48"/>
        <v>2400000</v>
      </c>
      <c r="AZ81" s="21">
        <v>8.5</v>
      </c>
      <c r="BA81" s="21">
        <v>1</v>
      </c>
      <c r="BB81" s="115">
        <v>20000</v>
      </c>
      <c r="BC81" s="115">
        <f t="shared" si="49"/>
        <v>2280000</v>
      </c>
      <c r="BD81" s="78">
        <f t="shared" si="50"/>
        <v>20052480</v>
      </c>
      <c r="BE81" s="78">
        <f t="shared" si="55"/>
        <v>6055848.96</v>
      </c>
      <c r="BF81" s="78">
        <f t="shared" si="56"/>
        <v>26108328.960000001</v>
      </c>
      <c r="BG81" s="16"/>
      <c r="BH81" s="16"/>
      <c r="BI81" s="16"/>
      <c r="BJ81" s="16"/>
    </row>
    <row r="82" spans="1:62" s="82" customFormat="1" ht="17.25" customHeight="1">
      <c r="A82" s="4">
        <v>4</v>
      </c>
      <c r="B82" s="32" t="s">
        <v>76</v>
      </c>
      <c r="C82" s="72" t="s">
        <v>105</v>
      </c>
      <c r="D82" s="100"/>
      <c r="E82" s="101"/>
      <c r="F82" s="101"/>
      <c r="G82" s="102"/>
      <c r="H82" s="101"/>
      <c r="I82" s="101"/>
      <c r="J82" s="102"/>
      <c r="K82" s="103"/>
      <c r="L82" s="105">
        <f t="shared" si="52"/>
        <v>150</v>
      </c>
      <c r="M82" s="76"/>
      <c r="N82" s="77"/>
      <c r="O82" s="76"/>
      <c r="P82" s="21">
        <v>6</v>
      </c>
      <c r="Q82" s="115">
        <v>48086</v>
      </c>
      <c r="R82" s="73">
        <f t="shared" si="39"/>
        <v>3462192</v>
      </c>
      <c r="S82" s="21">
        <v>60</v>
      </c>
      <c r="T82" s="115">
        <v>24043</v>
      </c>
      <c r="U82" s="75">
        <f t="shared" si="40"/>
        <v>17310960</v>
      </c>
      <c r="V82" s="21">
        <v>7</v>
      </c>
      <c r="W82" s="115">
        <v>24043</v>
      </c>
      <c r="X82" s="77">
        <f t="shared" si="41"/>
        <v>2019612</v>
      </c>
      <c r="Y82" s="21">
        <v>2</v>
      </c>
      <c r="Z82" s="115">
        <v>24043</v>
      </c>
      <c r="AA82" s="77">
        <f t="shared" si="42"/>
        <v>577032</v>
      </c>
      <c r="AB82" s="77"/>
      <c r="AC82" s="76"/>
      <c r="AD82" s="77"/>
      <c r="AE82" s="21">
        <v>3</v>
      </c>
      <c r="AF82" s="21">
        <v>5</v>
      </c>
      <c r="AG82" s="115">
        <v>24043</v>
      </c>
      <c r="AH82" s="115">
        <f t="shared" si="43"/>
        <v>2308128</v>
      </c>
      <c r="AI82" s="21">
        <v>12</v>
      </c>
      <c r="AJ82" s="10">
        <v>1</v>
      </c>
      <c r="AK82" s="115">
        <v>35000</v>
      </c>
      <c r="AL82" s="115">
        <f t="shared" si="44"/>
        <v>420000</v>
      </c>
      <c r="AM82" s="10">
        <v>1</v>
      </c>
      <c r="AN82" s="115">
        <v>28000</v>
      </c>
      <c r="AO82" s="115">
        <f t="shared" si="45"/>
        <v>336000</v>
      </c>
      <c r="AP82" s="10">
        <f t="shared" si="57"/>
        <v>10</v>
      </c>
      <c r="AQ82" s="115">
        <v>20000</v>
      </c>
      <c r="AR82" s="115">
        <f t="shared" si="46"/>
        <v>2400000</v>
      </c>
      <c r="AS82" s="21">
        <v>28</v>
      </c>
      <c r="AT82" s="21">
        <v>13</v>
      </c>
      <c r="AU82" s="74">
        <v>12130</v>
      </c>
      <c r="AV82" s="115">
        <f t="shared" si="47"/>
        <v>5967960</v>
      </c>
      <c r="AW82" s="21">
        <v>5</v>
      </c>
      <c r="AX82" s="115">
        <v>25000</v>
      </c>
      <c r="AY82" s="115">
        <f t="shared" si="48"/>
        <v>1500000</v>
      </c>
      <c r="AZ82" s="21">
        <v>6</v>
      </c>
      <c r="BA82" s="21">
        <v>3</v>
      </c>
      <c r="BB82" s="115">
        <v>20000</v>
      </c>
      <c r="BC82" s="115">
        <f t="shared" si="49"/>
        <v>2160000</v>
      </c>
      <c r="BD82" s="78">
        <f t="shared" si="50"/>
        <v>38461884</v>
      </c>
      <c r="BE82" s="78">
        <f t="shared" si="55"/>
        <v>11615488.968</v>
      </c>
      <c r="BF82" s="78">
        <f t="shared" si="56"/>
        <v>50077372.968000002</v>
      </c>
      <c r="BG82" s="16"/>
      <c r="BH82" s="16"/>
      <c r="BI82" s="16"/>
      <c r="BJ82" s="16"/>
    </row>
    <row r="83" spans="1:62" s="82" customFormat="1" ht="17.25" customHeight="1">
      <c r="A83" s="4">
        <v>5</v>
      </c>
      <c r="B83" s="32" t="s">
        <v>76</v>
      </c>
      <c r="C83" s="72" t="s">
        <v>107</v>
      </c>
      <c r="D83" s="100"/>
      <c r="E83" s="101"/>
      <c r="F83" s="101"/>
      <c r="G83" s="102"/>
      <c r="H83" s="101"/>
      <c r="I83" s="101"/>
      <c r="J83" s="102"/>
      <c r="K83" s="103"/>
      <c r="L83" s="105">
        <f t="shared" si="52"/>
        <v>26.5</v>
      </c>
      <c r="M83" s="76"/>
      <c r="N83" s="77"/>
      <c r="O83" s="76"/>
      <c r="P83" s="21"/>
      <c r="Q83" s="115">
        <v>48086</v>
      </c>
      <c r="R83" s="73">
        <f t="shared" si="39"/>
        <v>0</v>
      </c>
      <c r="S83" s="21"/>
      <c r="T83" s="115">
        <v>24043</v>
      </c>
      <c r="U83" s="75">
        <f t="shared" si="40"/>
        <v>0</v>
      </c>
      <c r="V83" s="21">
        <v>5</v>
      </c>
      <c r="W83" s="115">
        <v>24043</v>
      </c>
      <c r="X83" s="77">
        <f t="shared" si="41"/>
        <v>1442580</v>
      </c>
      <c r="Y83" s="21">
        <v>5</v>
      </c>
      <c r="Z83" s="115">
        <v>24043</v>
      </c>
      <c r="AA83" s="77">
        <f t="shared" si="42"/>
        <v>1442580</v>
      </c>
      <c r="AB83" s="77"/>
      <c r="AC83" s="76"/>
      <c r="AD83" s="77"/>
      <c r="AE83" s="21">
        <v>1</v>
      </c>
      <c r="AF83" s="21"/>
      <c r="AG83" s="115">
        <v>24043</v>
      </c>
      <c r="AH83" s="115">
        <f t="shared" si="43"/>
        <v>288516</v>
      </c>
      <c r="AI83" s="21">
        <v>6</v>
      </c>
      <c r="AJ83" s="10">
        <v>1</v>
      </c>
      <c r="AK83" s="115">
        <v>35000</v>
      </c>
      <c r="AL83" s="115">
        <f t="shared" si="44"/>
        <v>420000</v>
      </c>
      <c r="AM83" s="10">
        <v>1</v>
      </c>
      <c r="AN83" s="115">
        <v>28000</v>
      </c>
      <c r="AO83" s="115">
        <f t="shared" si="45"/>
        <v>336000</v>
      </c>
      <c r="AP83" s="10">
        <f t="shared" si="57"/>
        <v>4</v>
      </c>
      <c r="AQ83" s="115">
        <v>20000</v>
      </c>
      <c r="AR83" s="115">
        <f t="shared" si="46"/>
        <v>960000</v>
      </c>
      <c r="AS83" s="21">
        <v>9.5</v>
      </c>
      <c r="AT83" s="21"/>
      <c r="AU83" s="74">
        <v>12130</v>
      </c>
      <c r="AV83" s="115">
        <f t="shared" si="47"/>
        <v>1382820</v>
      </c>
      <c r="AW83" s="21"/>
      <c r="AX83" s="115">
        <v>25000</v>
      </c>
      <c r="AY83" s="115"/>
      <c r="AZ83" s="21"/>
      <c r="BA83" s="21"/>
      <c r="BB83" s="115">
        <v>20000</v>
      </c>
      <c r="BC83" s="115"/>
      <c r="BD83" s="78">
        <f t="shared" si="50"/>
        <v>6272496</v>
      </c>
      <c r="BE83" s="78">
        <f t="shared" si="55"/>
        <v>1894293.7919999999</v>
      </c>
      <c r="BF83" s="78">
        <f t="shared" si="56"/>
        <v>8166789.7919999994</v>
      </c>
      <c r="BG83" s="16"/>
      <c r="BH83" s="16"/>
      <c r="BI83" s="16"/>
      <c r="BJ83" s="16"/>
    </row>
    <row r="84" spans="1:62" s="82" customFormat="1" ht="17.25" customHeight="1">
      <c r="A84" s="4">
        <v>6</v>
      </c>
      <c r="B84" s="32" t="s">
        <v>79</v>
      </c>
      <c r="C84" s="72" t="s">
        <v>105</v>
      </c>
      <c r="D84" s="100"/>
      <c r="E84" s="101"/>
      <c r="F84" s="101"/>
      <c r="G84" s="102"/>
      <c r="H84" s="101"/>
      <c r="I84" s="101"/>
      <c r="J84" s="102"/>
      <c r="K84" s="103"/>
      <c r="L84" s="105">
        <f t="shared" si="52"/>
        <v>58</v>
      </c>
      <c r="M84" s="76"/>
      <c r="N84" s="77"/>
      <c r="O84" s="76"/>
      <c r="P84" s="21"/>
      <c r="Q84" s="115">
        <v>48086</v>
      </c>
      <c r="R84" s="73">
        <f t="shared" si="39"/>
        <v>0</v>
      </c>
      <c r="S84" s="21">
        <v>21</v>
      </c>
      <c r="T84" s="115">
        <v>24043</v>
      </c>
      <c r="U84" s="75">
        <f t="shared" si="40"/>
        <v>6058836</v>
      </c>
      <c r="V84" s="21">
        <v>3</v>
      </c>
      <c r="W84" s="115">
        <v>24043</v>
      </c>
      <c r="X84" s="77">
        <f t="shared" si="41"/>
        <v>865548</v>
      </c>
      <c r="Y84" s="21"/>
      <c r="Z84" s="115">
        <v>24043</v>
      </c>
      <c r="AA84" s="77">
        <f t="shared" si="42"/>
        <v>0</v>
      </c>
      <c r="AB84" s="106"/>
      <c r="AC84" s="107"/>
      <c r="AD84" s="106"/>
      <c r="AE84" s="21">
        <v>2</v>
      </c>
      <c r="AF84" s="21">
        <v>1</v>
      </c>
      <c r="AG84" s="115">
        <v>24043</v>
      </c>
      <c r="AH84" s="115">
        <f t="shared" si="43"/>
        <v>865548</v>
      </c>
      <c r="AI84" s="21">
        <v>6</v>
      </c>
      <c r="AJ84" s="10">
        <v>1</v>
      </c>
      <c r="AK84" s="115">
        <v>35000</v>
      </c>
      <c r="AL84" s="115">
        <f t="shared" si="44"/>
        <v>420000</v>
      </c>
      <c r="AM84" s="10">
        <v>1</v>
      </c>
      <c r="AN84" s="115">
        <v>28000</v>
      </c>
      <c r="AO84" s="115">
        <f t="shared" si="45"/>
        <v>336000</v>
      </c>
      <c r="AP84" s="10">
        <f t="shared" si="57"/>
        <v>4</v>
      </c>
      <c r="AQ84" s="115">
        <v>20000</v>
      </c>
      <c r="AR84" s="115">
        <f t="shared" si="46"/>
        <v>960000</v>
      </c>
      <c r="AS84" s="21">
        <v>13.5</v>
      </c>
      <c r="AT84" s="21">
        <v>5</v>
      </c>
      <c r="AU84" s="74">
        <v>12130</v>
      </c>
      <c r="AV84" s="115">
        <f t="shared" si="47"/>
        <v>2692860</v>
      </c>
      <c r="AW84" s="21">
        <v>4</v>
      </c>
      <c r="AX84" s="115">
        <v>25000</v>
      </c>
      <c r="AY84" s="115">
        <f t="shared" si="48"/>
        <v>1200000</v>
      </c>
      <c r="AZ84" s="21">
        <v>2.5</v>
      </c>
      <c r="BA84" s="21"/>
      <c r="BB84" s="115">
        <v>20000</v>
      </c>
      <c r="BC84" s="115">
        <f t="shared" si="49"/>
        <v>600000</v>
      </c>
      <c r="BD84" s="78">
        <f t="shared" si="50"/>
        <v>13998792</v>
      </c>
      <c r="BE84" s="78">
        <f t="shared" si="55"/>
        <v>4227635.1839999994</v>
      </c>
      <c r="BF84" s="78">
        <f t="shared" si="56"/>
        <v>18226427.184</v>
      </c>
      <c r="BG84" s="16"/>
      <c r="BH84" s="16"/>
      <c r="BI84" s="16"/>
      <c r="BJ84" s="16"/>
    </row>
    <row r="85" spans="1:62" s="82" customFormat="1" ht="17.25" customHeight="1">
      <c r="A85" s="4">
        <v>7</v>
      </c>
      <c r="B85" s="32" t="s">
        <v>84</v>
      </c>
      <c r="C85" s="72" t="s">
        <v>105</v>
      </c>
      <c r="D85" s="100"/>
      <c r="E85" s="101"/>
      <c r="F85" s="101"/>
      <c r="G85" s="102"/>
      <c r="H85" s="101"/>
      <c r="I85" s="101"/>
      <c r="J85" s="102"/>
      <c r="K85" s="103"/>
      <c r="L85" s="105">
        <f t="shared" si="52"/>
        <v>61</v>
      </c>
      <c r="M85" s="76"/>
      <c r="N85" s="76"/>
      <c r="O85" s="76"/>
      <c r="P85" s="21">
        <v>1</v>
      </c>
      <c r="Q85" s="115">
        <v>48086</v>
      </c>
      <c r="R85" s="73">
        <f t="shared" si="39"/>
        <v>577032</v>
      </c>
      <c r="S85" s="21">
        <v>16</v>
      </c>
      <c r="T85" s="115">
        <v>24043</v>
      </c>
      <c r="U85" s="75">
        <f t="shared" si="40"/>
        <v>4616256</v>
      </c>
      <c r="V85" s="21">
        <v>2</v>
      </c>
      <c r="W85" s="115">
        <v>24043</v>
      </c>
      <c r="X85" s="77">
        <f t="shared" si="41"/>
        <v>577032</v>
      </c>
      <c r="Y85" s="21"/>
      <c r="Z85" s="115">
        <v>24043</v>
      </c>
      <c r="AA85" s="77">
        <f t="shared" si="42"/>
        <v>0</v>
      </c>
      <c r="AB85" s="76"/>
      <c r="AC85" s="76"/>
      <c r="AD85" s="76"/>
      <c r="AE85" s="21">
        <v>2</v>
      </c>
      <c r="AF85" s="21">
        <v>6</v>
      </c>
      <c r="AG85" s="115">
        <v>24043</v>
      </c>
      <c r="AH85" s="115">
        <f t="shared" si="43"/>
        <v>2308128</v>
      </c>
      <c r="AI85" s="21">
        <v>7.5</v>
      </c>
      <c r="AJ85" s="10">
        <v>1</v>
      </c>
      <c r="AK85" s="115">
        <v>35000</v>
      </c>
      <c r="AL85" s="115">
        <f t="shared" si="44"/>
        <v>420000</v>
      </c>
      <c r="AM85" s="10">
        <v>1</v>
      </c>
      <c r="AN85" s="115">
        <v>28000</v>
      </c>
      <c r="AO85" s="115">
        <f t="shared" si="45"/>
        <v>336000</v>
      </c>
      <c r="AP85" s="10">
        <f t="shared" si="57"/>
        <v>5.5</v>
      </c>
      <c r="AQ85" s="115">
        <v>20000</v>
      </c>
      <c r="AR85" s="115">
        <f t="shared" si="46"/>
        <v>1320000</v>
      </c>
      <c r="AS85" s="21">
        <v>11.5</v>
      </c>
      <c r="AT85" s="21">
        <v>8</v>
      </c>
      <c r="AU85" s="74">
        <v>12130</v>
      </c>
      <c r="AV85" s="115">
        <f t="shared" si="47"/>
        <v>2838420</v>
      </c>
      <c r="AW85" s="21">
        <v>3</v>
      </c>
      <c r="AX85" s="115">
        <v>25000</v>
      </c>
      <c r="AY85" s="115">
        <f t="shared" si="48"/>
        <v>900000</v>
      </c>
      <c r="AZ85" s="21">
        <v>3</v>
      </c>
      <c r="BA85" s="21">
        <v>1</v>
      </c>
      <c r="BB85" s="115">
        <v>20000</v>
      </c>
      <c r="BC85" s="115">
        <f t="shared" si="49"/>
        <v>960000</v>
      </c>
      <c r="BD85" s="78">
        <f t="shared" si="50"/>
        <v>14852868</v>
      </c>
      <c r="BE85" s="78">
        <f t="shared" si="55"/>
        <v>4485566.1359999999</v>
      </c>
      <c r="BF85" s="78">
        <f t="shared" si="56"/>
        <v>19338434.136</v>
      </c>
      <c r="BG85" s="16"/>
      <c r="BH85" s="16"/>
      <c r="BI85" s="16"/>
      <c r="BJ85" s="16"/>
    </row>
    <row r="86" spans="1:62" s="82" customFormat="1" ht="17.25" customHeight="1" thickBot="1">
      <c r="A86" s="4">
        <v>8</v>
      </c>
      <c r="B86" s="32" t="s">
        <v>86</v>
      </c>
      <c r="C86" s="72" t="s">
        <v>105</v>
      </c>
      <c r="D86" s="100"/>
      <c r="E86" s="101"/>
      <c r="F86" s="101"/>
      <c r="G86" s="102"/>
      <c r="H86" s="101"/>
      <c r="I86" s="101"/>
      <c r="J86" s="102"/>
      <c r="K86" s="103"/>
      <c r="L86" s="105">
        <f t="shared" si="52"/>
        <v>38</v>
      </c>
      <c r="M86" s="76"/>
      <c r="N86" s="76"/>
      <c r="O86" s="76"/>
      <c r="P86" s="21">
        <v>1</v>
      </c>
      <c r="Q86" s="115">
        <v>48086</v>
      </c>
      <c r="R86" s="73">
        <f t="shared" si="39"/>
        <v>577032</v>
      </c>
      <c r="S86" s="21">
        <v>5.5</v>
      </c>
      <c r="T86" s="115">
        <v>24043</v>
      </c>
      <c r="U86" s="75">
        <f t="shared" si="40"/>
        <v>1586838</v>
      </c>
      <c r="V86" s="21">
        <v>2.5</v>
      </c>
      <c r="W86" s="115">
        <v>24043</v>
      </c>
      <c r="X86" s="77">
        <f t="shared" si="41"/>
        <v>721290</v>
      </c>
      <c r="Y86" s="21"/>
      <c r="Z86" s="115">
        <v>24043</v>
      </c>
      <c r="AA86" s="77">
        <f t="shared" si="42"/>
        <v>0</v>
      </c>
      <c r="AB86" s="76"/>
      <c r="AC86" s="76"/>
      <c r="AD86" s="76"/>
      <c r="AE86" s="21">
        <v>1</v>
      </c>
      <c r="AF86" s="21"/>
      <c r="AG86" s="115">
        <v>24043</v>
      </c>
      <c r="AH86" s="115">
        <f t="shared" si="43"/>
        <v>288516</v>
      </c>
      <c r="AI86" s="21">
        <v>7</v>
      </c>
      <c r="AJ86" s="10">
        <v>1</v>
      </c>
      <c r="AK86" s="115">
        <v>35000</v>
      </c>
      <c r="AL86" s="115">
        <f t="shared" si="44"/>
        <v>420000</v>
      </c>
      <c r="AM86" s="10">
        <v>1</v>
      </c>
      <c r="AN86" s="115">
        <v>28000</v>
      </c>
      <c r="AO86" s="115">
        <f t="shared" si="45"/>
        <v>336000</v>
      </c>
      <c r="AP86" s="10">
        <f t="shared" si="57"/>
        <v>5</v>
      </c>
      <c r="AQ86" s="115">
        <v>20000</v>
      </c>
      <c r="AR86" s="115">
        <f t="shared" si="46"/>
        <v>1200000</v>
      </c>
      <c r="AS86" s="21">
        <v>9</v>
      </c>
      <c r="AT86" s="21">
        <v>5</v>
      </c>
      <c r="AU86" s="74">
        <v>12130</v>
      </c>
      <c r="AV86" s="115">
        <f t="shared" si="47"/>
        <v>2037840</v>
      </c>
      <c r="AW86" s="21">
        <v>4</v>
      </c>
      <c r="AX86" s="115">
        <v>25000</v>
      </c>
      <c r="AY86" s="115">
        <f t="shared" si="48"/>
        <v>1200000</v>
      </c>
      <c r="AZ86" s="21">
        <v>2</v>
      </c>
      <c r="BA86" s="21">
        <v>1</v>
      </c>
      <c r="BB86" s="115">
        <v>20000</v>
      </c>
      <c r="BC86" s="115">
        <f t="shared" si="49"/>
        <v>720000</v>
      </c>
      <c r="BD86" s="78">
        <f t="shared" si="50"/>
        <v>9087516</v>
      </c>
      <c r="BE86" s="78">
        <f t="shared" si="55"/>
        <v>2744429.8319999999</v>
      </c>
      <c r="BF86" s="78">
        <f t="shared" si="56"/>
        <v>11831945.832</v>
      </c>
      <c r="BG86" s="16"/>
      <c r="BH86" s="16"/>
      <c r="BI86" s="16"/>
      <c r="BJ86" s="16"/>
    </row>
    <row r="87" spans="1:62" s="82" customFormat="1" ht="17.25" customHeight="1" thickBot="1">
      <c r="A87" s="133" t="s">
        <v>108</v>
      </c>
      <c r="B87" s="134"/>
      <c r="C87" s="135"/>
      <c r="D87" s="100"/>
      <c r="E87" s="101"/>
      <c r="F87" s="101"/>
      <c r="G87" s="102"/>
      <c r="H87" s="101"/>
      <c r="I87" s="101"/>
      <c r="J87" s="102"/>
      <c r="K87" s="103"/>
      <c r="L87" s="120">
        <f>SUM(L79:L86)</f>
        <v>516.5</v>
      </c>
      <c r="M87" s="121">
        <f t="shared" ref="M87:BF87" si="58">SUM(M79:M86)</f>
        <v>0</v>
      </c>
      <c r="N87" s="121">
        <f t="shared" si="58"/>
        <v>0</v>
      </c>
      <c r="O87" s="121">
        <f t="shared" si="58"/>
        <v>0</v>
      </c>
      <c r="P87" s="121">
        <f t="shared" si="58"/>
        <v>12</v>
      </c>
      <c r="Q87" s="69">
        <f>(R87/12/(O87+P87))</f>
        <v>48086</v>
      </c>
      <c r="R87" s="121">
        <f t="shared" si="58"/>
        <v>6924384</v>
      </c>
      <c r="S87" s="121">
        <f t="shared" si="58"/>
        <v>132</v>
      </c>
      <c r="T87" s="62">
        <f>U87/12/S87</f>
        <v>24043</v>
      </c>
      <c r="U87" s="121">
        <f t="shared" si="58"/>
        <v>38084112</v>
      </c>
      <c r="V87" s="121">
        <f t="shared" si="58"/>
        <v>26.5</v>
      </c>
      <c r="W87" s="62">
        <f>X87/12/V87</f>
        <v>24043</v>
      </c>
      <c r="X87" s="121">
        <f t="shared" si="58"/>
        <v>7645674</v>
      </c>
      <c r="Y87" s="121">
        <f t="shared" si="58"/>
        <v>8</v>
      </c>
      <c r="Z87" s="62">
        <f>AA87/12/Y87</f>
        <v>24043</v>
      </c>
      <c r="AA87" s="121">
        <f t="shared" si="58"/>
        <v>2308128</v>
      </c>
      <c r="AB87" s="121">
        <f t="shared" si="58"/>
        <v>0.5</v>
      </c>
      <c r="AC87" s="121">
        <f t="shared" si="58"/>
        <v>24043</v>
      </c>
      <c r="AD87" s="121">
        <f t="shared" si="58"/>
        <v>144258</v>
      </c>
      <c r="AE87" s="121">
        <f t="shared" si="58"/>
        <v>22</v>
      </c>
      <c r="AF87" s="121">
        <f t="shared" si="58"/>
        <v>48</v>
      </c>
      <c r="AG87" s="62">
        <f>(AH87/12/(AE87+AF87))</f>
        <v>24043</v>
      </c>
      <c r="AH87" s="121">
        <f t="shared" si="58"/>
        <v>20196120</v>
      </c>
      <c r="AI87" s="121">
        <f t="shared" si="58"/>
        <v>58</v>
      </c>
      <c r="AJ87" s="121">
        <f t="shared" si="58"/>
        <v>8</v>
      </c>
      <c r="AK87" s="62">
        <f>AL87/12/AJ87</f>
        <v>35000</v>
      </c>
      <c r="AL87" s="121">
        <f t="shared" si="58"/>
        <v>3360000</v>
      </c>
      <c r="AM87" s="121">
        <f t="shared" si="58"/>
        <v>8</v>
      </c>
      <c r="AN87" s="62">
        <f>AO87/12/AM87</f>
        <v>28000</v>
      </c>
      <c r="AO87" s="121">
        <f t="shared" si="58"/>
        <v>2688000</v>
      </c>
      <c r="AP87" s="121">
        <f t="shared" si="58"/>
        <v>42</v>
      </c>
      <c r="AQ87" s="62">
        <f>AR87/12/AP87</f>
        <v>20000</v>
      </c>
      <c r="AR87" s="121">
        <f t="shared" si="58"/>
        <v>10080000</v>
      </c>
      <c r="AS87" s="121">
        <f t="shared" si="58"/>
        <v>99</v>
      </c>
      <c r="AT87" s="121">
        <f t="shared" si="58"/>
        <v>44.5</v>
      </c>
      <c r="AU87" s="62">
        <f>AV87/12/(AS87+AT87)</f>
        <v>12130</v>
      </c>
      <c r="AV87" s="121">
        <f t="shared" si="58"/>
        <v>20887860</v>
      </c>
      <c r="AW87" s="121">
        <f t="shared" si="58"/>
        <v>31</v>
      </c>
      <c r="AX87" s="62">
        <f>AY87/12/AW87</f>
        <v>25000</v>
      </c>
      <c r="AY87" s="121">
        <f t="shared" si="58"/>
        <v>9300000</v>
      </c>
      <c r="AZ87" s="121">
        <f t="shared" si="58"/>
        <v>27</v>
      </c>
      <c r="BA87" s="121">
        <f t="shared" si="58"/>
        <v>8</v>
      </c>
      <c r="BB87" s="69">
        <f>(BC87/12/(AZ87+BA87))</f>
        <v>20000</v>
      </c>
      <c r="BC87" s="121">
        <f t="shared" si="58"/>
        <v>8400000</v>
      </c>
      <c r="BD87" s="121">
        <f t="shared" si="58"/>
        <v>130018536</v>
      </c>
      <c r="BE87" s="121">
        <f t="shared" si="58"/>
        <v>39265597.872000009</v>
      </c>
      <c r="BF87" s="121">
        <f t="shared" si="58"/>
        <v>169284133.87199998</v>
      </c>
      <c r="BG87" s="16"/>
      <c r="BH87" s="16"/>
      <c r="BI87" s="16"/>
      <c r="BJ87" s="16"/>
    </row>
    <row r="88" spans="1:62" s="16" customFormat="1" ht="22.5" customHeight="1" thickBot="1">
      <c r="A88" s="123" t="s">
        <v>104</v>
      </c>
      <c r="B88" s="124"/>
      <c r="C88" s="132"/>
      <c r="D88" s="132"/>
      <c r="E88" s="84"/>
      <c r="F88" s="85"/>
      <c r="G88" s="86"/>
      <c r="H88" s="21"/>
      <c r="I88" s="87"/>
      <c r="J88" s="87"/>
      <c r="K88" s="87"/>
      <c r="L88" s="122">
        <f>L58+L65+L78+L87</f>
        <v>9103</v>
      </c>
      <c r="M88" s="122">
        <f t="shared" ref="M88:BJ88" si="59">M58+M65+M78+M87</f>
        <v>4370</v>
      </c>
      <c r="N88" s="122">
        <f t="shared" si="59"/>
        <v>23273.599999999995</v>
      </c>
      <c r="O88" s="122">
        <f t="shared" si="59"/>
        <v>1220467583.9999998</v>
      </c>
      <c r="P88" s="122">
        <f t="shared" si="59"/>
        <v>92.25</v>
      </c>
      <c r="Q88" s="62">
        <f>R88/12/P88</f>
        <v>48086</v>
      </c>
      <c r="R88" s="122">
        <f t="shared" si="59"/>
        <v>53231202</v>
      </c>
      <c r="S88" s="122">
        <f t="shared" si="59"/>
        <v>415</v>
      </c>
      <c r="T88" s="62">
        <f>U88/12/S88</f>
        <v>24043</v>
      </c>
      <c r="U88" s="122">
        <f t="shared" si="59"/>
        <v>119734140</v>
      </c>
      <c r="V88" s="122">
        <f t="shared" si="59"/>
        <v>421.5</v>
      </c>
      <c r="W88" s="62">
        <f>X88/12/V88</f>
        <v>24043</v>
      </c>
      <c r="X88" s="122">
        <f t="shared" si="59"/>
        <v>121609494</v>
      </c>
      <c r="Y88" s="122">
        <f t="shared" si="59"/>
        <v>439.75</v>
      </c>
      <c r="Z88" s="62">
        <f>AA88/12/Y88</f>
        <v>24043</v>
      </c>
      <c r="AA88" s="122">
        <f t="shared" si="59"/>
        <v>126874911</v>
      </c>
      <c r="AB88" s="122">
        <f t="shared" si="59"/>
        <v>46.5</v>
      </c>
      <c r="AC88" s="122">
        <f t="shared" si="59"/>
        <v>72129</v>
      </c>
      <c r="AD88" s="122">
        <f t="shared" si="59"/>
        <v>13415994</v>
      </c>
      <c r="AE88" s="122">
        <f t="shared" si="59"/>
        <v>626</v>
      </c>
      <c r="AF88" s="122">
        <f t="shared" si="59"/>
        <v>523</v>
      </c>
      <c r="AG88" s="62">
        <f>(AH88/12/(AE88+AF88))</f>
        <v>24043</v>
      </c>
      <c r="AH88" s="122">
        <f t="shared" si="59"/>
        <v>331504884</v>
      </c>
      <c r="AI88" s="122">
        <f t="shared" si="59"/>
        <v>581.5</v>
      </c>
      <c r="AJ88" s="122">
        <f t="shared" si="59"/>
        <v>78</v>
      </c>
      <c r="AK88" s="62">
        <f>AL88/12/AJ88</f>
        <v>35000</v>
      </c>
      <c r="AL88" s="122">
        <f t="shared" si="59"/>
        <v>32760000</v>
      </c>
      <c r="AM88" s="122">
        <f t="shared" si="59"/>
        <v>149</v>
      </c>
      <c r="AN88" s="62">
        <f>AO88/12/AM88</f>
        <v>28000</v>
      </c>
      <c r="AO88" s="122">
        <f t="shared" si="59"/>
        <v>50064000</v>
      </c>
      <c r="AP88" s="122">
        <f t="shared" si="59"/>
        <v>354.5</v>
      </c>
      <c r="AQ88" s="62">
        <f>AR88/12/AP88</f>
        <v>20000</v>
      </c>
      <c r="AR88" s="122">
        <f t="shared" si="59"/>
        <v>85080000</v>
      </c>
      <c r="AS88" s="122">
        <f t="shared" si="59"/>
        <v>875.5</v>
      </c>
      <c r="AT88" s="122">
        <f t="shared" si="59"/>
        <v>52.5</v>
      </c>
      <c r="AU88" s="62">
        <f>AV88/12/(AS88+AT88)</f>
        <v>12247.60775862069</v>
      </c>
      <c r="AV88" s="122">
        <f t="shared" si="59"/>
        <v>136389360</v>
      </c>
      <c r="AW88" s="122">
        <f t="shared" si="59"/>
        <v>442</v>
      </c>
      <c r="AX88" s="62">
        <f>AY88/12/AW88</f>
        <v>25000</v>
      </c>
      <c r="AY88" s="122">
        <f t="shared" si="59"/>
        <v>132600000</v>
      </c>
      <c r="AZ88" s="122">
        <f t="shared" si="59"/>
        <v>146.5</v>
      </c>
      <c r="BA88" s="122">
        <f t="shared" si="59"/>
        <v>71</v>
      </c>
      <c r="BB88" s="69">
        <f>(BC88/12/(AZ88+BA88))</f>
        <v>20000</v>
      </c>
      <c r="BC88" s="122">
        <f t="shared" si="59"/>
        <v>52200000</v>
      </c>
      <c r="BD88" s="122">
        <f>BD58+BD65+BD78+BD87</f>
        <v>2475931568.9999995</v>
      </c>
      <c r="BE88" s="122">
        <f t="shared" si="59"/>
        <v>747731333.2559998</v>
      </c>
      <c r="BF88" s="122">
        <f>BF58+BF65+BF78+BF87</f>
        <v>3223662902.2559996</v>
      </c>
      <c r="BG88" s="83">
        <f t="shared" si="59"/>
        <v>0</v>
      </c>
      <c r="BH88" s="83">
        <f t="shared" si="59"/>
        <v>0</v>
      </c>
      <c r="BI88" s="83">
        <f t="shared" si="59"/>
        <v>0</v>
      </c>
      <c r="BJ88" s="83">
        <f t="shared" si="59"/>
        <v>0</v>
      </c>
    </row>
    <row r="89" spans="1:62" s="16" customFormat="1">
      <c r="A89" s="41"/>
      <c r="B89" s="42"/>
      <c r="C89" s="47"/>
      <c r="D89" s="48"/>
      <c r="E89" s="49"/>
      <c r="F89" s="49"/>
      <c r="G89" s="49"/>
      <c r="H89" s="47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</row>
    <row r="90" spans="1:62" s="16" customFormat="1">
      <c r="A90" s="41"/>
      <c r="B90" s="42"/>
      <c r="C90" s="47"/>
      <c r="D90" s="48"/>
      <c r="E90" s="49"/>
      <c r="F90" s="49"/>
      <c r="G90" s="49"/>
      <c r="H90" s="47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>
        <v>2475928</v>
      </c>
      <c r="BE90" s="50"/>
      <c r="BF90" s="50"/>
    </row>
    <row r="91" spans="1:62" s="16" customFormat="1">
      <c r="A91" s="41"/>
      <c r="B91" s="42"/>
      <c r="C91" s="45"/>
      <c r="D91" s="51"/>
      <c r="E91" s="43"/>
      <c r="F91" s="43"/>
      <c r="G91" s="44"/>
      <c r="H91" s="45"/>
      <c r="I91" s="52"/>
      <c r="J91" s="52"/>
      <c r="K91" s="52"/>
      <c r="L91" s="52"/>
      <c r="M91" s="46"/>
      <c r="N91" s="46"/>
      <c r="O91" s="46"/>
      <c r="P91" s="45"/>
      <c r="Q91" s="45"/>
      <c r="R91" s="45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16">
        <f>(BD88/1000)-BD90</f>
        <v>3.5689999996684492</v>
      </c>
    </row>
    <row r="92" spans="1:62">
      <c r="A92" s="41"/>
      <c r="B92" s="42"/>
      <c r="C92" s="45"/>
      <c r="D92" s="51"/>
      <c r="E92" s="43"/>
      <c r="F92" s="43"/>
      <c r="G92" s="44"/>
      <c r="H92" s="45"/>
      <c r="I92" s="52"/>
      <c r="J92" s="52"/>
      <c r="K92" s="52"/>
      <c r="L92" s="52"/>
      <c r="M92" s="46"/>
      <c r="N92" s="46"/>
      <c r="O92" s="46"/>
      <c r="P92" s="45"/>
      <c r="Q92" s="45"/>
      <c r="R92" s="45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16"/>
      <c r="BE92" s="16"/>
      <c r="BF92" s="16"/>
    </row>
    <row r="93" spans="1:62">
      <c r="A93" s="41"/>
      <c r="B93" s="42"/>
      <c r="C93" s="45"/>
      <c r="D93" s="51"/>
      <c r="E93" s="43"/>
      <c r="F93" s="43"/>
      <c r="G93" s="44"/>
      <c r="H93" s="45"/>
      <c r="I93" s="52"/>
      <c r="J93" s="52"/>
      <c r="K93" s="52"/>
      <c r="L93" s="52"/>
      <c r="M93" s="46"/>
      <c r="N93" s="46"/>
      <c r="O93" s="46"/>
      <c r="P93" s="45"/>
      <c r="Q93" s="45"/>
      <c r="R93" s="45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16"/>
      <c r="BE93" s="16"/>
      <c r="BF93" s="16"/>
    </row>
    <row r="94" spans="1:62">
      <c r="A94" s="41"/>
      <c r="B94" s="42"/>
      <c r="C94" s="45"/>
      <c r="D94" s="51"/>
      <c r="E94" s="43"/>
      <c r="F94" s="43"/>
      <c r="G94" s="44"/>
      <c r="H94" s="45"/>
      <c r="I94" s="52"/>
      <c r="J94" s="52"/>
      <c r="K94" s="52"/>
      <c r="L94" s="52"/>
      <c r="M94" s="46"/>
      <c r="N94" s="46"/>
      <c r="O94" s="46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53"/>
      <c r="BE94" s="53"/>
      <c r="BF94" s="53"/>
    </row>
    <row r="95" spans="1:62">
      <c r="A95" s="41"/>
      <c r="B95" s="42"/>
      <c r="C95" s="45"/>
      <c r="D95" s="51"/>
      <c r="E95" s="43"/>
      <c r="F95" s="43"/>
      <c r="G95" s="44"/>
      <c r="H95" s="45"/>
      <c r="I95" s="52"/>
      <c r="J95" s="52"/>
      <c r="K95" s="52"/>
      <c r="L95" s="52"/>
      <c r="M95" s="46"/>
      <c r="N95" s="46"/>
      <c r="O95" s="46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6"/>
      <c r="AC95" s="46"/>
      <c r="AD95" s="46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53"/>
      <c r="BE95" s="53"/>
      <c r="BF95" s="53"/>
    </row>
    <row r="96" spans="1:62">
      <c r="A96" s="41"/>
      <c r="B96" s="42"/>
      <c r="C96" s="45"/>
      <c r="D96" s="51"/>
      <c r="E96" s="43"/>
      <c r="F96" s="43"/>
      <c r="G96" s="44"/>
      <c r="H96" s="45"/>
      <c r="I96" s="52"/>
      <c r="J96" s="52"/>
      <c r="K96" s="52"/>
      <c r="L96" s="52"/>
      <c r="M96" s="46"/>
      <c r="N96" s="46"/>
      <c r="O96" s="46"/>
      <c r="P96" s="45"/>
      <c r="Q96" s="45"/>
      <c r="R96" s="45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15"/>
      <c r="BE96" s="15"/>
      <c r="BF96" s="15"/>
    </row>
    <row r="97" spans="1:58">
      <c r="A97" s="41"/>
      <c r="B97" s="42"/>
      <c r="C97" s="45"/>
      <c r="D97" s="51"/>
      <c r="E97" s="43"/>
      <c r="F97" s="43"/>
      <c r="G97" s="44"/>
      <c r="H97" s="45"/>
      <c r="I97" s="52"/>
      <c r="J97" s="52"/>
      <c r="K97" s="52"/>
      <c r="L97" s="52"/>
      <c r="M97" s="46"/>
      <c r="N97" s="46"/>
      <c r="O97" s="46"/>
      <c r="P97" s="45"/>
      <c r="Q97" s="45"/>
      <c r="R97" s="45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16"/>
      <c r="BE97" s="16"/>
      <c r="BF97" s="16"/>
    </row>
    <row r="98" spans="1:58">
      <c r="A98" s="41"/>
      <c r="B98" s="54"/>
      <c r="C98" s="55"/>
      <c r="D98" s="56"/>
      <c r="E98" s="57"/>
      <c r="F98" s="57"/>
      <c r="G98" s="58"/>
      <c r="H98" s="55"/>
      <c r="I98" s="52"/>
      <c r="J98" s="52"/>
      <c r="K98" s="52"/>
      <c r="L98" s="52"/>
      <c r="P98" s="55"/>
      <c r="Q98" s="55"/>
      <c r="R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</row>
    <row r="99" spans="1:58">
      <c r="A99" s="41"/>
      <c r="B99" s="54"/>
      <c r="C99" s="55"/>
      <c r="D99" s="56"/>
      <c r="E99" s="57"/>
      <c r="F99" s="57"/>
      <c r="G99" s="58"/>
      <c r="H99" s="55"/>
      <c r="I99" s="52"/>
      <c r="J99" s="52"/>
      <c r="K99" s="52"/>
      <c r="L99" s="52"/>
      <c r="P99" s="55"/>
      <c r="Q99" s="55"/>
      <c r="R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</row>
    <row r="100" spans="1:58">
      <c r="A100" s="41"/>
      <c r="B100" s="54"/>
      <c r="C100" s="55"/>
      <c r="D100" s="56"/>
      <c r="E100" s="57"/>
      <c r="F100" s="57"/>
      <c r="G100" s="58"/>
      <c r="H100" s="55"/>
      <c r="I100" s="52"/>
      <c r="J100" s="52"/>
      <c r="K100" s="52"/>
      <c r="L100" s="52"/>
      <c r="P100" s="55"/>
      <c r="Q100" s="55"/>
      <c r="R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</row>
    <row r="101" spans="1:58">
      <c r="A101" s="41"/>
      <c r="B101" s="54"/>
      <c r="C101" s="55"/>
      <c r="D101" s="56"/>
      <c r="E101" s="57"/>
      <c r="F101" s="57"/>
      <c r="G101" s="58"/>
      <c r="H101" s="55"/>
      <c r="I101" s="52"/>
      <c r="J101" s="52"/>
      <c r="K101" s="52"/>
      <c r="L101" s="52"/>
      <c r="P101" s="55"/>
      <c r="Q101" s="55"/>
      <c r="R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</row>
    <row r="102" spans="1:58">
      <c r="A102" s="41"/>
      <c r="B102" s="54"/>
      <c r="C102" s="55"/>
      <c r="D102" s="56"/>
      <c r="E102" s="57"/>
      <c r="F102" s="57"/>
      <c r="G102" s="58"/>
      <c r="H102" s="55"/>
      <c r="I102" s="52"/>
      <c r="J102" s="52"/>
      <c r="K102" s="52"/>
      <c r="L102" s="52"/>
      <c r="P102" s="55"/>
      <c r="Q102" s="55"/>
      <c r="R102" s="55"/>
      <c r="AE102" s="55"/>
      <c r="AF102" s="55"/>
      <c r="AG102" s="55"/>
      <c r="AH102" s="55"/>
      <c r="AI102" s="55"/>
      <c r="AJ102" s="55"/>
      <c r="AK102" s="55"/>
      <c r="AL102" s="60">
        <f>AL58+AO58+AY58</f>
        <v>167256000</v>
      </c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5"/>
    </row>
    <row r="103" spans="1:58">
      <c r="A103" s="41"/>
      <c r="B103" s="54"/>
      <c r="C103" s="55"/>
      <c r="D103" s="56"/>
      <c r="E103" s="57"/>
      <c r="F103" s="57"/>
      <c r="G103" s="58"/>
      <c r="H103" s="55"/>
      <c r="I103" s="52"/>
      <c r="J103" s="52"/>
      <c r="K103" s="52"/>
      <c r="L103" s="52"/>
      <c r="P103" s="55"/>
      <c r="Q103" s="55"/>
      <c r="R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</row>
    <row r="104" spans="1:58">
      <c r="A104" s="41"/>
      <c r="B104" s="54"/>
      <c r="C104" s="55"/>
      <c r="D104" s="56"/>
      <c r="E104" s="57"/>
      <c r="F104" s="57"/>
      <c r="G104" s="58"/>
      <c r="H104" s="55"/>
      <c r="I104" s="52"/>
      <c r="J104" s="52"/>
      <c r="K104" s="52"/>
      <c r="L104" s="52"/>
      <c r="P104" s="55"/>
      <c r="Q104" s="55"/>
      <c r="R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</row>
    <row r="105" spans="1:58">
      <c r="A105" s="41"/>
      <c r="B105" s="54"/>
      <c r="C105" s="55"/>
      <c r="D105" s="56"/>
      <c r="E105" s="57"/>
      <c r="F105" s="57"/>
      <c r="G105" s="58"/>
      <c r="H105" s="55"/>
      <c r="I105" s="52"/>
      <c r="J105" s="52"/>
      <c r="K105" s="52"/>
      <c r="L105" s="52"/>
      <c r="P105" s="55"/>
      <c r="Q105" s="55"/>
      <c r="R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</row>
    <row r="106" spans="1:58">
      <c r="A106" s="41"/>
      <c r="B106" s="54"/>
      <c r="C106" s="55"/>
      <c r="D106" s="56"/>
      <c r="E106" s="57"/>
      <c r="F106" s="57"/>
      <c r="G106" s="58"/>
      <c r="H106" s="55"/>
      <c r="I106" s="52"/>
      <c r="J106" s="52"/>
      <c r="K106" s="52"/>
      <c r="L106" s="52"/>
      <c r="P106" s="55"/>
      <c r="Q106" s="55"/>
      <c r="R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</row>
    <row r="107" spans="1:58">
      <c r="A107" s="41"/>
      <c r="B107" s="54"/>
      <c r="C107" s="55"/>
      <c r="D107" s="56"/>
      <c r="E107" s="57"/>
      <c r="F107" s="57"/>
      <c r="G107" s="58"/>
      <c r="H107" s="55"/>
      <c r="I107" s="52"/>
      <c r="J107" s="52"/>
      <c r="K107" s="52"/>
      <c r="L107" s="52"/>
      <c r="P107" s="55"/>
      <c r="Q107" s="55"/>
      <c r="R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</row>
    <row r="108" spans="1:58">
      <c r="A108" s="41"/>
      <c r="B108" s="54"/>
      <c r="C108" s="55"/>
      <c r="D108" s="56"/>
      <c r="E108" s="57"/>
      <c r="F108" s="57"/>
      <c r="G108" s="58"/>
      <c r="H108" s="55"/>
      <c r="I108" s="52"/>
      <c r="J108" s="52"/>
      <c r="K108" s="52"/>
      <c r="L108" s="52"/>
      <c r="P108" s="55"/>
      <c r="Q108" s="55"/>
      <c r="R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</row>
    <row r="109" spans="1:58">
      <c r="A109" s="41"/>
      <c r="B109" s="54"/>
      <c r="C109" s="55"/>
      <c r="D109" s="56"/>
      <c r="E109" s="57"/>
      <c r="F109" s="57"/>
      <c r="G109" s="58"/>
      <c r="H109" s="55"/>
      <c r="I109" s="52"/>
      <c r="J109" s="52"/>
      <c r="K109" s="52"/>
      <c r="L109" s="52"/>
      <c r="P109" s="55"/>
      <c r="Q109" s="55"/>
      <c r="R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</row>
    <row r="110" spans="1:58">
      <c r="A110" s="41"/>
      <c r="B110" s="54"/>
      <c r="C110" s="55"/>
      <c r="D110" s="56"/>
      <c r="E110" s="57"/>
      <c r="F110" s="57"/>
      <c r="G110" s="58"/>
      <c r="H110" s="55"/>
      <c r="I110" s="52"/>
      <c r="J110" s="52"/>
      <c r="K110" s="52"/>
      <c r="L110" s="52"/>
      <c r="P110" s="55"/>
      <c r="Q110" s="55"/>
      <c r="R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</row>
    <row r="111" spans="1:58">
      <c r="A111" s="41"/>
      <c r="B111" s="54"/>
      <c r="C111" s="55"/>
      <c r="D111" s="56"/>
      <c r="E111" s="57"/>
      <c r="F111" s="57"/>
      <c r="G111" s="58"/>
      <c r="H111" s="55"/>
      <c r="I111" s="52"/>
      <c r="J111" s="52"/>
      <c r="K111" s="52"/>
      <c r="L111" s="52"/>
      <c r="P111" s="55"/>
      <c r="Q111" s="55"/>
      <c r="R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</row>
    <row r="112" spans="1:58">
      <c r="A112" s="41"/>
      <c r="B112" s="54"/>
      <c r="C112" s="55"/>
      <c r="D112" s="56"/>
      <c r="E112" s="57"/>
      <c r="F112" s="57"/>
      <c r="G112" s="58"/>
      <c r="H112" s="55"/>
      <c r="I112" s="52"/>
      <c r="J112" s="52"/>
      <c r="K112" s="52"/>
      <c r="L112" s="52"/>
      <c r="P112" s="55"/>
      <c r="Q112" s="55"/>
      <c r="R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</row>
    <row r="113" spans="1:55">
      <c r="A113" s="41"/>
      <c r="B113" s="54"/>
      <c r="C113" s="55"/>
      <c r="D113" s="56"/>
      <c r="E113" s="57"/>
      <c r="F113" s="57"/>
      <c r="G113" s="58"/>
      <c r="H113" s="55"/>
      <c r="I113" s="52"/>
      <c r="J113" s="52"/>
      <c r="K113" s="52"/>
      <c r="L113" s="52"/>
      <c r="P113" s="55"/>
      <c r="Q113" s="55"/>
      <c r="R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/>
      <c r="BC113" s="55"/>
    </row>
    <row r="114" spans="1:55">
      <c r="A114" s="41"/>
      <c r="B114" s="54"/>
      <c r="C114" s="55"/>
      <c r="D114" s="56"/>
      <c r="E114" s="57"/>
      <c r="F114" s="57"/>
      <c r="G114" s="58"/>
      <c r="H114" s="55"/>
      <c r="I114" s="52"/>
      <c r="J114" s="52"/>
      <c r="K114" s="52"/>
      <c r="L114" s="52"/>
      <c r="P114" s="55"/>
      <c r="Q114" s="55"/>
      <c r="R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</row>
    <row r="115" spans="1:55">
      <c r="A115" s="41"/>
      <c r="B115" s="54"/>
      <c r="C115" s="55"/>
      <c r="D115" s="56"/>
      <c r="E115" s="57"/>
      <c r="F115" s="57"/>
      <c r="G115" s="58"/>
      <c r="H115" s="55"/>
      <c r="I115" s="52"/>
      <c r="J115" s="52"/>
      <c r="K115" s="52"/>
      <c r="L115" s="52"/>
      <c r="P115" s="55"/>
      <c r="Q115" s="55"/>
      <c r="R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</row>
    <row r="116" spans="1:55">
      <c r="A116" s="41"/>
      <c r="B116" s="54"/>
      <c r="C116" s="55"/>
      <c r="D116" s="56"/>
      <c r="E116" s="57"/>
      <c r="F116" s="57"/>
      <c r="G116" s="58"/>
      <c r="H116" s="55"/>
      <c r="I116" s="52"/>
      <c r="J116" s="52"/>
      <c r="K116" s="52"/>
      <c r="L116" s="52"/>
      <c r="P116" s="55"/>
      <c r="Q116" s="55"/>
      <c r="R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</row>
    <row r="117" spans="1:55">
      <c r="A117" s="41"/>
      <c r="B117" s="54"/>
      <c r="C117" s="55"/>
      <c r="D117" s="56"/>
      <c r="E117" s="57"/>
      <c r="F117" s="57"/>
      <c r="G117" s="58"/>
      <c r="H117" s="55"/>
      <c r="I117" s="52"/>
      <c r="J117" s="52"/>
      <c r="K117" s="52"/>
      <c r="L117" s="52"/>
      <c r="P117" s="55"/>
      <c r="Q117" s="55"/>
      <c r="R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</row>
    <row r="118" spans="1:55">
      <c r="A118" s="41"/>
      <c r="B118" s="54"/>
      <c r="C118" s="55"/>
      <c r="D118" s="56"/>
      <c r="E118" s="57"/>
      <c r="F118" s="57"/>
      <c r="G118" s="58"/>
      <c r="H118" s="55"/>
      <c r="I118" s="52"/>
      <c r="J118" s="52"/>
      <c r="K118" s="52"/>
      <c r="L118" s="52"/>
      <c r="P118" s="55"/>
      <c r="Q118" s="55"/>
      <c r="R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</row>
    <row r="119" spans="1:55">
      <c r="A119" s="41"/>
      <c r="B119" s="54"/>
      <c r="C119" s="55"/>
      <c r="D119" s="56"/>
      <c r="E119" s="57"/>
      <c r="F119" s="57"/>
      <c r="G119" s="58"/>
      <c r="H119" s="55"/>
      <c r="I119" s="52"/>
      <c r="J119" s="52"/>
      <c r="K119" s="52"/>
      <c r="L119" s="52"/>
      <c r="P119" s="55"/>
      <c r="Q119" s="55"/>
      <c r="R119" s="55"/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  <c r="BB119" s="55"/>
      <c r="BC119" s="55"/>
    </row>
    <row r="120" spans="1:55">
      <c r="A120" s="41"/>
      <c r="B120" s="54"/>
      <c r="C120" s="55"/>
      <c r="D120" s="56"/>
      <c r="E120" s="57"/>
      <c r="F120" s="57"/>
      <c r="G120" s="58"/>
      <c r="H120" s="55"/>
      <c r="I120" s="52"/>
      <c r="J120" s="52"/>
      <c r="K120" s="52"/>
      <c r="L120" s="52"/>
      <c r="P120" s="55"/>
      <c r="Q120" s="55"/>
      <c r="R120" s="55"/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  <c r="BB120" s="55"/>
      <c r="BC120" s="55"/>
    </row>
    <row r="121" spans="1:55">
      <c r="A121" s="41"/>
      <c r="B121" s="54"/>
      <c r="C121" s="55"/>
      <c r="D121" s="56"/>
      <c r="E121" s="57"/>
      <c r="F121" s="57"/>
      <c r="G121" s="58"/>
      <c r="H121" s="55"/>
      <c r="I121" s="52"/>
      <c r="J121" s="52"/>
      <c r="K121" s="52"/>
      <c r="L121" s="52"/>
      <c r="P121" s="55"/>
      <c r="Q121" s="55"/>
      <c r="R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  <c r="BB121" s="55"/>
      <c r="BC121" s="55"/>
    </row>
    <row r="122" spans="1:55">
      <c r="A122" s="41"/>
      <c r="B122" s="54"/>
      <c r="C122" s="55"/>
      <c r="D122" s="56"/>
      <c r="E122" s="57"/>
      <c r="F122" s="57"/>
      <c r="G122" s="58"/>
      <c r="H122" s="55"/>
      <c r="I122" s="52"/>
      <c r="J122" s="52"/>
      <c r="K122" s="52"/>
      <c r="L122" s="52"/>
      <c r="P122" s="55"/>
      <c r="Q122" s="55"/>
      <c r="R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  <c r="BA122" s="55"/>
      <c r="BB122" s="55"/>
      <c r="BC122" s="55"/>
    </row>
    <row r="123" spans="1:55">
      <c r="A123" s="41"/>
      <c r="B123" s="54"/>
      <c r="C123" s="55"/>
      <c r="D123" s="56"/>
      <c r="E123" s="57"/>
      <c r="F123" s="57"/>
      <c r="G123" s="58"/>
      <c r="H123" s="55"/>
      <c r="I123" s="52"/>
      <c r="J123" s="52"/>
      <c r="K123" s="52"/>
      <c r="L123" s="52"/>
      <c r="P123" s="55"/>
      <c r="Q123" s="55"/>
      <c r="R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  <c r="BA123" s="55"/>
      <c r="BB123" s="55"/>
      <c r="BC123" s="55"/>
    </row>
    <row r="124" spans="1:55">
      <c r="A124" s="41"/>
      <c r="B124" s="54"/>
      <c r="C124" s="55"/>
      <c r="D124" s="56"/>
      <c r="E124" s="57"/>
      <c r="F124" s="57"/>
      <c r="G124" s="58"/>
      <c r="H124" s="55"/>
      <c r="I124" s="52"/>
      <c r="J124" s="52"/>
      <c r="K124" s="52"/>
      <c r="L124" s="52"/>
      <c r="P124" s="55"/>
      <c r="Q124" s="55"/>
      <c r="R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  <c r="BA124" s="55"/>
      <c r="BB124" s="55"/>
      <c r="BC124" s="55"/>
    </row>
    <row r="125" spans="1:55">
      <c r="A125" s="41"/>
      <c r="B125" s="54"/>
      <c r="C125" s="55"/>
      <c r="D125" s="56"/>
      <c r="E125" s="57"/>
      <c r="F125" s="57"/>
      <c r="G125" s="58"/>
      <c r="H125" s="55"/>
      <c r="I125" s="52"/>
      <c r="J125" s="52"/>
      <c r="K125" s="52"/>
      <c r="L125" s="52"/>
      <c r="P125" s="55"/>
      <c r="Q125" s="55"/>
      <c r="R125" s="55"/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  <c r="BB125" s="55"/>
      <c r="BC125" s="55"/>
    </row>
    <row r="126" spans="1:55">
      <c r="A126" s="41"/>
      <c r="B126" s="54"/>
      <c r="C126" s="55"/>
      <c r="D126" s="56"/>
      <c r="E126" s="57"/>
      <c r="F126" s="57"/>
      <c r="G126" s="58"/>
      <c r="H126" s="55"/>
      <c r="I126" s="52"/>
      <c r="J126" s="52"/>
      <c r="K126" s="52"/>
      <c r="L126" s="52"/>
      <c r="P126" s="55"/>
      <c r="Q126" s="55"/>
      <c r="R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  <c r="BB126" s="55"/>
      <c r="BC126" s="55"/>
    </row>
    <row r="127" spans="1:55">
      <c r="A127" s="41"/>
      <c r="B127" s="54"/>
      <c r="C127" s="55"/>
      <c r="D127" s="56"/>
      <c r="E127" s="57"/>
      <c r="F127" s="57"/>
      <c r="G127" s="58"/>
      <c r="H127" s="55"/>
      <c r="I127" s="52"/>
      <c r="J127" s="52"/>
      <c r="K127" s="52"/>
      <c r="L127" s="52"/>
      <c r="P127" s="55"/>
      <c r="Q127" s="55"/>
      <c r="R127" s="55"/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  <c r="BA127" s="55"/>
      <c r="BB127" s="55"/>
      <c r="BC127" s="55"/>
    </row>
    <row r="128" spans="1:55">
      <c r="A128" s="41"/>
      <c r="B128" s="54"/>
      <c r="C128" s="55"/>
      <c r="D128" s="56"/>
      <c r="E128" s="57"/>
      <c r="F128" s="57"/>
      <c r="G128" s="58"/>
      <c r="H128" s="55"/>
      <c r="I128" s="52"/>
      <c r="J128" s="52"/>
      <c r="K128" s="52"/>
      <c r="L128" s="52"/>
      <c r="P128" s="55"/>
      <c r="Q128" s="55"/>
      <c r="R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  <c r="BB128" s="55"/>
      <c r="BC128" s="55"/>
    </row>
    <row r="129" spans="1:55">
      <c r="A129" s="41"/>
      <c r="B129" s="54"/>
      <c r="C129" s="55"/>
      <c r="D129" s="56"/>
      <c r="E129" s="57"/>
      <c r="F129" s="57"/>
      <c r="G129" s="58"/>
      <c r="H129" s="55"/>
      <c r="I129" s="52"/>
      <c r="J129" s="52"/>
      <c r="K129" s="52"/>
      <c r="L129" s="52"/>
      <c r="P129" s="55"/>
      <c r="Q129" s="55"/>
      <c r="R129" s="55"/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  <c r="BA129" s="55"/>
      <c r="BB129" s="55"/>
      <c r="BC129" s="55"/>
    </row>
    <row r="130" spans="1:55">
      <c r="A130" s="41"/>
      <c r="B130" s="54"/>
      <c r="C130" s="55"/>
      <c r="D130" s="56"/>
      <c r="E130" s="57"/>
      <c r="F130" s="57"/>
      <c r="G130" s="58"/>
      <c r="H130" s="55"/>
      <c r="I130" s="52"/>
      <c r="J130" s="52"/>
      <c r="K130" s="52"/>
      <c r="L130" s="52"/>
      <c r="P130" s="55"/>
      <c r="Q130" s="55"/>
      <c r="R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  <c r="BB130" s="55"/>
      <c r="BC130" s="55"/>
    </row>
    <row r="131" spans="1:55">
      <c r="A131" s="41"/>
      <c r="B131" s="54"/>
      <c r="C131" s="55"/>
      <c r="D131" s="56"/>
      <c r="E131" s="57"/>
      <c r="F131" s="57"/>
      <c r="G131" s="58"/>
      <c r="H131" s="55"/>
      <c r="I131" s="52"/>
      <c r="J131" s="52"/>
      <c r="K131" s="52"/>
      <c r="L131" s="52"/>
      <c r="P131" s="55"/>
      <c r="Q131" s="55"/>
      <c r="R131" s="55"/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  <c r="BA131" s="55"/>
      <c r="BB131" s="55"/>
      <c r="BC131" s="55"/>
    </row>
    <row r="132" spans="1:55">
      <c r="A132" s="41"/>
      <c r="B132" s="54"/>
      <c r="C132" s="55"/>
      <c r="D132" s="56"/>
      <c r="E132" s="57"/>
      <c r="F132" s="57"/>
      <c r="G132" s="58"/>
      <c r="H132" s="55"/>
      <c r="I132" s="52"/>
      <c r="J132" s="52"/>
      <c r="K132" s="52"/>
      <c r="L132" s="52"/>
      <c r="P132" s="55"/>
      <c r="Q132" s="55"/>
      <c r="R132" s="55"/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  <c r="BA132" s="55"/>
      <c r="BB132" s="55"/>
      <c r="BC132" s="55"/>
    </row>
    <row r="133" spans="1:55">
      <c r="A133" s="41"/>
      <c r="B133" s="54"/>
      <c r="C133" s="55"/>
      <c r="D133" s="56"/>
      <c r="E133" s="57"/>
      <c r="F133" s="57"/>
      <c r="G133" s="58"/>
      <c r="H133" s="55"/>
      <c r="I133" s="52"/>
      <c r="J133" s="52"/>
      <c r="K133" s="52"/>
      <c r="L133" s="52"/>
      <c r="P133" s="55"/>
      <c r="Q133" s="55"/>
      <c r="R133" s="55"/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  <c r="BA133" s="55"/>
      <c r="BB133" s="55"/>
      <c r="BC133" s="55"/>
    </row>
    <row r="134" spans="1:55">
      <c r="A134" s="41"/>
      <c r="B134" s="54"/>
      <c r="C134" s="55"/>
      <c r="D134" s="56"/>
      <c r="E134" s="57"/>
      <c r="F134" s="57"/>
      <c r="G134" s="58"/>
      <c r="H134" s="55"/>
      <c r="I134" s="52"/>
      <c r="J134" s="52"/>
      <c r="K134" s="52"/>
      <c r="L134" s="52"/>
      <c r="P134" s="55"/>
      <c r="Q134" s="55"/>
      <c r="R134" s="55"/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  <c r="BA134" s="55"/>
      <c r="BB134" s="55"/>
      <c r="BC134" s="55"/>
    </row>
    <row r="135" spans="1:55">
      <c r="A135" s="41"/>
      <c r="B135" s="54"/>
      <c r="C135" s="55"/>
      <c r="D135" s="56"/>
      <c r="E135" s="57"/>
      <c r="F135" s="57"/>
      <c r="G135" s="58"/>
      <c r="H135" s="55"/>
      <c r="I135" s="52"/>
      <c r="J135" s="52"/>
      <c r="K135" s="52"/>
      <c r="L135" s="52"/>
      <c r="P135" s="55"/>
      <c r="Q135" s="55"/>
      <c r="R135" s="55"/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55"/>
      <c r="BA135" s="55"/>
      <c r="BB135" s="55"/>
      <c r="BC135" s="55"/>
    </row>
    <row r="136" spans="1:55">
      <c r="A136" s="41"/>
      <c r="B136" s="54"/>
      <c r="C136" s="55"/>
      <c r="D136" s="56"/>
      <c r="E136" s="57"/>
      <c r="F136" s="57"/>
      <c r="G136" s="58"/>
      <c r="H136" s="55"/>
      <c r="I136" s="52"/>
      <c r="J136" s="52"/>
      <c r="K136" s="52"/>
      <c r="L136" s="52"/>
      <c r="P136" s="55"/>
      <c r="Q136" s="55"/>
      <c r="R136" s="55"/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  <c r="BA136" s="55"/>
      <c r="BB136" s="55"/>
      <c r="BC136" s="55"/>
    </row>
    <row r="137" spans="1:55">
      <c r="A137" s="41"/>
      <c r="B137" s="54"/>
      <c r="C137" s="55"/>
      <c r="D137" s="56"/>
      <c r="E137" s="57"/>
      <c r="F137" s="57"/>
      <c r="G137" s="58"/>
      <c r="H137" s="55"/>
      <c r="I137" s="52"/>
      <c r="J137" s="52"/>
      <c r="K137" s="52"/>
      <c r="L137" s="52"/>
      <c r="P137" s="55"/>
      <c r="Q137" s="55"/>
      <c r="R137" s="55"/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  <c r="BA137" s="55"/>
      <c r="BB137" s="55"/>
      <c r="BC137" s="55"/>
    </row>
    <row r="138" spans="1:55">
      <c r="A138" s="41"/>
      <c r="B138" s="54"/>
      <c r="C138" s="55"/>
      <c r="D138" s="56"/>
      <c r="E138" s="57"/>
      <c r="F138" s="57"/>
      <c r="G138" s="58"/>
      <c r="H138" s="55"/>
      <c r="I138" s="52"/>
      <c r="J138" s="52"/>
      <c r="K138" s="52"/>
      <c r="L138" s="52"/>
      <c r="P138" s="55"/>
      <c r="Q138" s="55"/>
      <c r="R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  <c r="BA138" s="55"/>
      <c r="BB138" s="55"/>
      <c r="BC138" s="55"/>
    </row>
    <row r="139" spans="1:55">
      <c r="A139" s="41"/>
      <c r="B139" s="54"/>
      <c r="C139" s="55"/>
      <c r="D139" s="56"/>
      <c r="E139" s="57"/>
      <c r="F139" s="57"/>
      <c r="G139" s="58"/>
      <c r="H139" s="55"/>
      <c r="I139" s="52"/>
      <c r="J139" s="52"/>
      <c r="K139" s="52"/>
      <c r="L139" s="52"/>
      <c r="P139" s="55"/>
      <c r="Q139" s="55"/>
      <c r="R139" s="55"/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  <c r="BA139" s="55"/>
      <c r="BB139" s="55"/>
      <c r="BC139" s="55"/>
    </row>
    <row r="140" spans="1:55">
      <c r="A140" s="41"/>
      <c r="B140" s="54"/>
      <c r="C140" s="55"/>
      <c r="D140" s="56"/>
      <c r="E140" s="57"/>
      <c r="F140" s="57"/>
      <c r="G140" s="58"/>
      <c r="H140" s="55"/>
      <c r="I140" s="52"/>
      <c r="J140" s="52"/>
      <c r="K140" s="52"/>
      <c r="L140" s="52"/>
      <c r="P140" s="55"/>
      <c r="Q140" s="55"/>
      <c r="R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  <c r="BB140" s="55"/>
      <c r="BC140" s="55"/>
    </row>
    <row r="141" spans="1:55">
      <c r="A141" s="41"/>
      <c r="B141" s="54"/>
      <c r="C141" s="55"/>
      <c r="D141" s="56"/>
      <c r="E141" s="57"/>
      <c r="F141" s="57"/>
      <c r="G141" s="58"/>
      <c r="H141" s="55"/>
      <c r="I141" s="52"/>
      <c r="J141" s="52"/>
      <c r="K141" s="52"/>
      <c r="L141" s="52"/>
      <c r="P141" s="55"/>
      <c r="Q141" s="55"/>
      <c r="R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</row>
    <row r="142" spans="1:55">
      <c r="A142" s="41"/>
      <c r="B142" s="54"/>
      <c r="C142" s="55"/>
      <c r="D142" s="56"/>
      <c r="E142" s="57"/>
      <c r="F142" s="57"/>
      <c r="G142" s="58"/>
      <c r="H142" s="55"/>
      <c r="I142" s="52"/>
      <c r="J142" s="52"/>
      <c r="K142" s="52"/>
      <c r="L142" s="52"/>
      <c r="P142" s="55"/>
      <c r="Q142" s="55"/>
      <c r="R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  <c r="BA142" s="55"/>
      <c r="BB142" s="55"/>
      <c r="BC142" s="55"/>
    </row>
    <row r="143" spans="1:55">
      <c r="A143" s="41"/>
      <c r="B143" s="54"/>
      <c r="C143" s="55"/>
      <c r="D143" s="56"/>
      <c r="E143" s="57"/>
      <c r="F143" s="57"/>
      <c r="G143" s="58"/>
      <c r="H143" s="55"/>
      <c r="I143" s="52"/>
      <c r="J143" s="52"/>
      <c r="K143" s="52"/>
      <c r="L143" s="52"/>
      <c r="P143" s="55"/>
      <c r="Q143" s="55"/>
      <c r="R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  <c r="BA143" s="55"/>
      <c r="BB143" s="55"/>
      <c r="BC143" s="55"/>
    </row>
    <row r="144" spans="1:55">
      <c r="A144" s="41"/>
      <c r="B144" s="54"/>
      <c r="C144" s="55"/>
      <c r="D144" s="56"/>
      <c r="E144" s="57"/>
      <c r="F144" s="57"/>
      <c r="G144" s="58"/>
      <c r="H144" s="55"/>
      <c r="I144" s="52"/>
      <c r="J144" s="52"/>
      <c r="K144" s="52"/>
      <c r="L144" s="52"/>
      <c r="P144" s="55"/>
      <c r="Q144" s="55"/>
      <c r="R144" s="55"/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  <c r="AZ144" s="55"/>
      <c r="BA144" s="55"/>
      <c r="BB144" s="55"/>
      <c r="BC144" s="55"/>
    </row>
    <row r="145" spans="1:55">
      <c r="A145" s="41"/>
      <c r="B145" s="54"/>
      <c r="C145" s="55"/>
      <c r="D145" s="56"/>
      <c r="E145" s="57"/>
      <c r="F145" s="57"/>
      <c r="G145" s="58"/>
      <c r="H145" s="55"/>
      <c r="I145" s="52"/>
      <c r="J145" s="52"/>
      <c r="K145" s="52"/>
      <c r="L145" s="52"/>
      <c r="P145" s="55"/>
      <c r="Q145" s="55"/>
      <c r="R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  <c r="AZ145" s="55"/>
      <c r="BA145" s="55"/>
      <c r="BB145" s="55"/>
      <c r="BC145" s="55"/>
    </row>
    <row r="146" spans="1:55">
      <c r="A146" s="41"/>
      <c r="B146" s="54"/>
      <c r="C146" s="55"/>
      <c r="D146" s="56"/>
      <c r="E146" s="57"/>
      <c r="F146" s="57"/>
      <c r="G146" s="58"/>
      <c r="H146" s="55"/>
      <c r="I146" s="52"/>
      <c r="J146" s="52"/>
      <c r="K146" s="52"/>
      <c r="L146" s="52"/>
      <c r="P146" s="55"/>
      <c r="Q146" s="55"/>
      <c r="R146" s="55"/>
      <c r="AE146" s="55"/>
      <c r="AF146" s="55"/>
      <c r="AG146" s="55"/>
      <c r="AH146" s="55"/>
      <c r="AI146" s="55"/>
      <c r="AJ146" s="55"/>
      <c r="AK146" s="55"/>
      <c r="AL146" s="55"/>
      <c r="AM146" s="55"/>
      <c r="AN146" s="55"/>
      <c r="AO146" s="55"/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  <c r="AZ146" s="55"/>
      <c r="BA146" s="55"/>
      <c r="BB146" s="55"/>
      <c r="BC146" s="55"/>
    </row>
    <row r="147" spans="1:55">
      <c r="A147" s="41"/>
      <c r="B147" s="54"/>
      <c r="C147" s="55"/>
      <c r="D147" s="56"/>
      <c r="E147" s="57"/>
      <c r="F147" s="57"/>
      <c r="G147" s="58"/>
      <c r="H147" s="55"/>
      <c r="I147" s="52"/>
      <c r="J147" s="52"/>
      <c r="K147" s="52"/>
      <c r="L147" s="52"/>
      <c r="P147" s="55"/>
      <c r="Q147" s="55"/>
      <c r="R147" s="55"/>
      <c r="AE147" s="55"/>
      <c r="AF147" s="55"/>
      <c r="AG147" s="55"/>
      <c r="AH147" s="55"/>
      <c r="AI147" s="55"/>
      <c r="AJ147" s="55"/>
      <c r="AK147" s="55"/>
      <c r="AL147" s="55"/>
      <c r="AM147" s="55"/>
      <c r="AN147" s="55"/>
      <c r="AO147" s="55"/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  <c r="AZ147" s="55"/>
      <c r="BA147" s="55"/>
      <c r="BB147" s="55"/>
      <c r="BC147" s="55"/>
    </row>
    <row r="148" spans="1:55">
      <c r="A148" s="41"/>
      <c r="B148" s="54"/>
      <c r="C148" s="55"/>
      <c r="D148" s="56"/>
      <c r="E148" s="57"/>
      <c r="F148" s="57"/>
      <c r="G148" s="58"/>
      <c r="H148" s="55"/>
      <c r="I148" s="52"/>
      <c r="J148" s="52"/>
      <c r="K148" s="52"/>
      <c r="L148" s="52"/>
      <c r="P148" s="55"/>
      <c r="Q148" s="55"/>
      <c r="R148" s="55"/>
      <c r="AE148" s="55"/>
      <c r="AF148" s="55"/>
      <c r="AG148" s="55"/>
      <c r="AH148" s="55"/>
      <c r="AI148" s="55"/>
      <c r="AJ148" s="55"/>
      <c r="AK148" s="55"/>
      <c r="AL148" s="55"/>
      <c r="AM148" s="55"/>
      <c r="AN148" s="55"/>
      <c r="AO148" s="55"/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  <c r="AZ148" s="55"/>
      <c r="BA148" s="55"/>
      <c r="BB148" s="55"/>
      <c r="BC148" s="55"/>
    </row>
    <row r="149" spans="1:55">
      <c r="A149" s="41"/>
      <c r="B149" s="54"/>
      <c r="C149" s="55"/>
      <c r="D149" s="56"/>
      <c r="E149" s="57"/>
      <c r="F149" s="57"/>
      <c r="G149" s="58"/>
      <c r="H149" s="55"/>
      <c r="I149" s="52"/>
      <c r="J149" s="52"/>
      <c r="K149" s="52"/>
      <c r="L149" s="52"/>
      <c r="P149" s="55"/>
      <c r="Q149" s="55"/>
      <c r="R149" s="55"/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  <c r="BA149" s="55"/>
      <c r="BB149" s="55"/>
      <c r="BC149" s="55"/>
    </row>
    <row r="150" spans="1:55">
      <c r="A150" s="41"/>
      <c r="B150" s="54"/>
      <c r="C150" s="55"/>
      <c r="D150" s="56"/>
      <c r="E150" s="57"/>
      <c r="F150" s="57"/>
      <c r="G150" s="58"/>
      <c r="H150" s="55"/>
      <c r="I150" s="52"/>
      <c r="J150" s="52"/>
      <c r="K150" s="52"/>
      <c r="L150" s="52"/>
      <c r="P150" s="55"/>
      <c r="Q150" s="55"/>
      <c r="R150" s="55"/>
      <c r="AE150" s="55"/>
      <c r="AF150" s="55"/>
      <c r="AG150" s="55"/>
      <c r="AH150" s="55"/>
      <c r="AI150" s="55"/>
      <c r="AJ150" s="55"/>
      <c r="AK150" s="55"/>
      <c r="AL150" s="55"/>
      <c r="AM150" s="55"/>
      <c r="AN150" s="55"/>
      <c r="AO150" s="55"/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  <c r="AZ150" s="55"/>
      <c r="BA150" s="55"/>
      <c r="BB150" s="55"/>
      <c r="BC150" s="55"/>
    </row>
    <row r="151" spans="1:55">
      <c r="A151" s="41"/>
      <c r="B151" s="54"/>
      <c r="C151" s="55"/>
      <c r="D151" s="56"/>
      <c r="E151" s="57"/>
      <c r="F151" s="57"/>
      <c r="G151" s="58"/>
      <c r="H151" s="55"/>
      <c r="I151" s="52"/>
      <c r="J151" s="52"/>
      <c r="K151" s="52"/>
      <c r="L151" s="52"/>
      <c r="P151" s="55"/>
      <c r="Q151" s="55"/>
      <c r="R151" s="55"/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  <c r="BA151" s="55"/>
      <c r="BB151" s="55"/>
      <c r="BC151" s="55"/>
    </row>
    <row r="152" spans="1:55">
      <c r="A152" s="41"/>
      <c r="B152" s="54"/>
      <c r="C152" s="55"/>
      <c r="D152" s="56"/>
      <c r="E152" s="57"/>
      <c r="F152" s="57"/>
      <c r="G152" s="58"/>
      <c r="H152" s="55"/>
      <c r="I152" s="52"/>
      <c r="J152" s="52"/>
      <c r="K152" s="52"/>
      <c r="L152" s="52"/>
      <c r="P152" s="55"/>
      <c r="Q152" s="55"/>
      <c r="R152" s="55"/>
      <c r="AE152" s="55"/>
      <c r="AF152" s="55"/>
      <c r="AG152" s="55"/>
      <c r="AH152" s="55"/>
      <c r="AI152" s="55"/>
      <c r="AJ152" s="55"/>
      <c r="AK152" s="55"/>
      <c r="AL152" s="55"/>
      <c r="AM152" s="55"/>
      <c r="AN152" s="55"/>
      <c r="AO152" s="55"/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  <c r="AZ152" s="55"/>
      <c r="BA152" s="55"/>
      <c r="BB152" s="55"/>
      <c r="BC152" s="55"/>
    </row>
    <row r="153" spans="1:55">
      <c r="A153" s="41"/>
      <c r="B153" s="54"/>
      <c r="C153" s="55"/>
      <c r="D153" s="56"/>
      <c r="E153" s="57"/>
      <c r="F153" s="57"/>
      <c r="G153" s="58"/>
      <c r="H153" s="55"/>
      <c r="I153" s="52"/>
      <c r="J153" s="52"/>
      <c r="K153" s="52"/>
      <c r="L153" s="52"/>
      <c r="P153" s="55"/>
      <c r="Q153" s="55"/>
      <c r="R153" s="55"/>
      <c r="AE153" s="55"/>
      <c r="AF153" s="55"/>
      <c r="AG153" s="55"/>
      <c r="AH153" s="55"/>
      <c r="AI153" s="55"/>
      <c r="AJ153" s="55"/>
      <c r="AK153" s="55"/>
      <c r="AL153" s="55"/>
      <c r="AM153" s="55"/>
      <c r="AN153" s="55"/>
      <c r="AO153" s="55"/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  <c r="AZ153" s="55"/>
      <c r="BA153" s="55"/>
      <c r="BB153" s="55"/>
      <c r="BC153" s="55"/>
    </row>
    <row r="154" spans="1:55">
      <c r="A154" s="41"/>
      <c r="B154" s="54"/>
      <c r="C154" s="55"/>
      <c r="D154" s="56"/>
      <c r="E154" s="57"/>
      <c r="F154" s="57"/>
      <c r="G154" s="58"/>
      <c r="H154" s="55"/>
      <c r="I154" s="52"/>
      <c r="J154" s="52"/>
      <c r="K154" s="52"/>
      <c r="L154" s="52"/>
      <c r="P154" s="55"/>
      <c r="Q154" s="55"/>
      <c r="R154" s="55"/>
      <c r="AE154" s="55"/>
      <c r="AF154" s="55"/>
      <c r="AG154" s="55"/>
      <c r="AH154" s="55"/>
      <c r="AI154" s="55"/>
      <c r="AJ154" s="55"/>
      <c r="AK154" s="55"/>
      <c r="AL154" s="55"/>
      <c r="AM154" s="55"/>
      <c r="AN154" s="55"/>
      <c r="AO154" s="55"/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  <c r="AZ154" s="55"/>
      <c r="BA154" s="55"/>
      <c r="BB154" s="55"/>
      <c r="BC154" s="55"/>
    </row>
    <row r="155" spans="1:55">
      <c r="A155" s="41"/>
      <c r="B155" s="54"/>
      <c r="C155" s="55"/>
      <c r="D155" s="56"/>
      <c r="E155" s="57"/>
      <c r="F155" s="57"/>
      <c r="G155" s="58"/>
      <c r="H155" s="55"/>
      <c r="I155" s="52"/>
      <c r="J155" s="52"/>
      <c r="K155" s="52"/>
      <c r="L155" s="52"/>
      <c r="P155" s="55"/>
      <c r="Q155" s="55"/>
      <c r="R155" s="55"/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  <c r="AZ155" s="55"/>
      <c r="BA155" s="55"/>
      <c r="BB155" s="55"/>
      <c r="BC155" s="55"/>
    </row>
    <row r="156" spans="1:55">
      <c r="A156" s="41"/>
      <c r="B156" s="54"/>
      <c r="C156" s="55"/>
      <c r="D156" s="56"/>
      <c r="E156" s="57"/>
      <c r="F156" s="57"/>
      <c r="G156" s="58"/>
      <c r="H156" s="55"/>
      <c r="I156" s="52"/>
      <c r="J156" s="52"/>
      <c r="K156" s="52"/>
      <c r="L156" s="52"/>
      <c r="P156" s="55"/>
      <c r="Q156" s="55"/>
      <c r="R156" s="55"/>
      <c r="AE156" s="55"/>
      <c r="AF156" s="55"/>
      <c r="AG156" s="55"/>
      <c r="AH156" s="55"/>
      <c r="AI156" s="55"/>
      <c r="AJ156" s="55"/>
      <c r="AK156" s="55"/>
      <c r="AL156" s="55"/>
      <c r="AM156" s="55"/>
      <c r="AN156" s="55"/>
      <c r="AO156" s="55"/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  <c r="AZ156" s="55"/>
      <c r="BA156" s="55"/>
      <c r="BB156" s="55"/>
      <c r="BC156" s="55"/>
    </row>
    <row r="157" spans="1:55">
      <c r="A157" s="41"/>
      <c r="B157" s="54"/>
      <c r="C157" s="55"/>
      <c r="D157" s="56"/>
      <c r="E157" s="57"/>
      <c r="F157" s="57"/>
      <c r="G157" s="58"/>
      <c r="H157" s="55"/>
      <c r="I157" s="52"/>
      <c r="J157" s="52"/>
      <c r="K157" s="52"/>
      <c r="L157" s="52"/>
      <c r="P157" s="55"/>
      <c r="Q157" s="55"/>
      <c r="R157" s="55"/>
      <c r="AE157" s="55"/>
      <c r="AF157" s="55"/>
      <c r="AG157" s="55"/>
      <c r="AH157" s="55"/>
      <c r="AI157" s="55"/>
      <c r="AJ157" s="55"/>
      <c r="AK157" s="55"/>
      <c r="AL157" s="55"/>
      <c r="AM157" s="55"/>
      <c r="AN157" s="55"/>
      <c r="AO157" s="55"/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  <c r="AZ157" s="55"/>
      <c r="BA157" s="55"/>
      <c r="BB157" s="55"/>
      <c r="BC157" s="55"/>
    </row>
    <row r="158" spans="1:55">
      <c r="A158" s="41"/>
      <c r="B158" s="54"/>
      <c r="C158" s="55"/>
      <c r="D158" s="56"/>
      <c r="E158" s="57"/>
      <c r="F158" s="57"/>
      <c r="G158" s="58"/>
      <c r="H158" s="55"/>
      <c r="I158" s="52"/>
      <c r="J158" s="52"/>
      <c r="K158" s="52"/>
      <c r="L158" s="52"/>
      <c r="P158" s="55"/>
      <c r="Q158" s="55"/>
      <c r="R158" s="55"/>
      <c r="AE158" s="55"/>
      <c r="AF158" s="55"/>
      <c r="AG158" s="55"/>
      <c r="AH158" s="55"/>
      <c r="AI158" s="55"/>
      <c r="AJ158" s="55"/>
      <c r="AK158" s="55"/>
      <c r="AL158" s="55"/>
      <c r="AM158" s="55"/>
      <c r="AN158" s="55"/>
      <c r="AO158" s="55"/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  <c r="AZ158" s="55"/>
      <c r="BA158" s="55"/>
      <c r="BB158" s="55"/>
      <c r="BC158" s="55"/>
    </row>
    <row r="159" spans="1:55">
      <c r="A159" s="41"/>
      <c r="B159" s="54"/>
      <c r="C159" s="55"/>
      <c r="D159" s="56"/>
      <c r="E159" s="57"/>
      <c r="F159" s="57"/>
      <c r="G159" s="58"/>
      <c r="H159" s="55"/>
      <c r="I159" s="52"/>
      <c r="J159" s="52"/>
      <c r="K159" s="52"/>
      <c r="L159" s="52"/>
      <c r="P159" s="55"/>
      <c r="Q159" s="55"/>
      <c r="R159" s="55"/>
      <c r="AE159" s="55"/>
      <c r="AF159" s="55"/>
      <c r="AG159" s="55"/>
      <c r="AH159" s="55"/>
      <c r="AI159" s="55"/>
      <c r="AJ159" s="55"/>
      <c r="AK159" s="55"/>
      <c r="AL159" s="55"/>
      <c r="AM159" s="55"/>
      <c r="AN159" s="55"/>
      <c r="AO159" s="55"/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  <c r="AZ159" s="55"/>
      <c r="BA159" s="55"/>
      <c r="BB159" s="55"/>
      <c r="BC159" s="55"/>
    </row>
    <row r="160" spans="1:55">
      <c r="A160" s="41"/>
      <c r="B160" s="54"/>
      <c r="C160" s="55"/>
      <c r="D160" s="56"/>
      <c r="E160" s="57"/>
      <c r="F160" s="57"/>
      <c r="G160" s="58"/>
      <c r="H160" s="55"/>
      <c r="I160" s="52"/>
      <c r="J160" s="52"/>
      <c r="K160" s="52"/>
      <c r="L160" s="52"/>
      <c r="P160" s="55"/>
      <c r="Q160" s="55"/>
      <c r="R160" s="55"/>
      <c r="AE160" s="55"/>
      <c r="AF160" s="55"/>
      <c r="AG160" s="55"/>
      <c r="AH160" s="55"/>
      <c r="AI160" s="55"/>
      <c r="AJ160" s="55"/>
      <c r="AK160" s="55"/>
      <c r="AL160" s="55"/>
      <c r="AM160" s="55"/>
      <c r="AN160" s="55"/>
      <c r="AO160" s="55"/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  <c r="AZ160" s="55"/>
      <c r="BA160" s="55"/>
      <c r="BB160" s="55"/>
      <c r="BC160" s="55"/>
    </row>
    <row r="161" spans="1:55">
      <c r="A161" s="41"/>
      <c r="B161" s="54"/>
      <c r="C161" s="55"/>
      <c r="D161" s="56"/>
      <c r="E161" s="57"/>
      <c r="F161" s="57"/>
      <c r="G161" s="58"/>
      <c r="H161" s="55"/>
      <c r="I161" s="52"/>
      <c r="J161" s="52"/>
      <c r="K161" s="52"/>
      <c r="L161" s="52"/>
      <c r="P161" s="55"/>
      <c r="Q161" s="55"/>
      <c r="R161" s="55"/>
      <c r="AE161" s="55"/>
      <c r="AF161" s="55"/>
      <c r="AG161" s="55"/>
      <c r="AH161" s="55"/>
      <c r="AI161" s="55"/>
      <c r="AJ161" s="55"/>
      <c r="AK161" s="55"/>
      <c r="AL161" s="55"/>
      <c r="AM161" s="55"/>
      <c r="AN161" s="55"/>
      <c r="AO161" s="55"/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  <c r="AZ161" s="55"/>
      <c r="BA161" s="55"/>
      <c r="BB161" s="55"/>
      <c r="BC161" s="55"/>
    </row>
    <row r="162" spans="1:55">
      <c r="A162" s="41"/>
      <c r="B162" s="54"/>
      <c r="C162" s="55"/>
      <c r="D162" s="56"/>
      <c r="E162" s="57"/>
      <c r="F162" s="57"/>
      <c r="G162" s="58"/>
      <c r="H162" s="55"/>
      <c r="I162" s="52"/>
      <c r="J162" s="52"/>
      <c r="K162" s="52"/>
      <c r="L162" s="52"/>
      <c r="P162" s="55"/>
      <c r="Q162" s="55"/>
      <c r="R162" s="55"/>
      <c r="AE162" s="55"/>
      <c r="AF162" s="55"/>
      <c r="AG162" s="55"/>
      <c r="AH162" s="55"/>
      <c r="AI162" s="55"/>
      <c r="AJ162" s="55"/>
      <c r="AK162" s="55"/>
      <c r="AL162" s="55"/>
      <c r="AM162" s="55"/>
      <c r="AN162" s="55"/>
      <c r="AO162" s="55"/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  <c r="AZ162" s="55"/>
      <c r="BA162" s="55"/>
      <c r="BB162" s="55"/>
      <c r="BC162" s="55"/>
    </row>
    <row r="163" spans="1:55">
      <c r="A163" s="41"/>
      <c r="B163" s="54"/>
      <c r="C163" s="55"/>
      <c r="D163" s="56"/>
      <c r="E163" s="57"/>
      <c r="F163" s="57"/>
      <c r="G163" s="58"/>
      <c r="H163" s="55"/>
      <c r="I163" s="52"/>
      <c r="J163" s="52"/>
      <c r="K163" s="52"/>
      <c r="L163" s="52"/>
      <c r="P163" s="55"/>
      <c r="Q163" s="55"/>
      <c r="R163" s="55"/>
      <c r="AE163" s="55"/>
      <c r="AF163" s="55"/>
      <c r="AG163" s="55"/>
      <c r="AH163" s="55"/>
      <c r="AI163" s="55"/>
      <c r="AJ163" s="55"/>
      <c r="AK163" s="55"/>
      <c r="AL163" s="55"/>
      <c r="AM163" s="55"/>
      <c r="AN163" s="55"/>
      <c r="AO163" s="55"/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  <c r="AZ163" s="55"/>
      <c r="BA163" s="55"/>
      <c r="BB163" s="55"/>
      <c r="BC163" s="55"/>
    </row>
    <row r="164" spans="1:55">
      <c r="A164" s="41"/>
      <c r="B164" s="54"/>
      <c r="C164" s="55"/>
      <c r="D164" s="56"/>
      <c r="E164" s="57"/>
      <c r="F164" s="57"/>
      <c r="G164" s="58"/>
      <c r="H164" s="55"/>
      <c r="I164" s="52"/>
      <c r="J164" s="52"/>
      <c r="K164" s="52"/>
      <c r="L164" s="52"/>
      <c r="P164" s="55"/>
      <c r="Q164" s="55"/>
      <c r="R164" s="55"/>
      <c r="AE164" s="55"/>
      <c r="AF164" s="55"/>
      <c r="AG164" s="55"/>
      <c r="AH164" s="55"/>
      <c r="AI164" s="55"/>
      <c r="AJ164" s="55"/>
      <c r="AK164" s="55"/>
      <c r="AL164" s="55"/>
      <c r="AM164" s="55"/>
      <c r="AN164" s="55"/>
      <c r="AO164" s="55"/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  <c r="AZ164" s="55"/>
      <c r="BA164" s="55"/>
      <c r="BB164" s="55"/>
      <c r="BC164" s="55"/>
    </row>
    <row r="165" spans="1:55">
      <c r="A165" s="41"/>
      <c r="B165" s="54"/>
      <c r="C165" s="55"/>
      <c r="D165" s="56"/>
      <c r="E165" s="57"/>
      <c r="F165" s="57"/>
      <c r="G165" s="58"/>
      <c r="H165" s="55"/>
      <c r="I165" s="52"/>
      <c r="J165" s="52"/>
      <c r="K165" s="52"/>
      <c r="L165" s="52"/>
      <c r="P165" s="55"/>
      <c r="Q165" s="55"/>
      <c r="R165" s="55"/>
      <c r="AE165" s="55"/>
      <c r="AF165" s="55"/>
      <c r="AG165" s="55"/>
      <c r="AH165" s="55"/>
      <c r="AI165" s="55"/>
      <c r="AJ165" s="55"/>
      <c r="AK165" s="55"/>
      <c r="AL165" s="55"/>
      <c r="AM165" s="55"/>
      <c r="AN165" s="55"/>
      <c r="AO165" s="55"/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  <c r="AZ165" s="55"/>
      <c r="BA165" s="55"/>
      <c r="BB165" s="55"/>
      <c r="BC165" s="55"/>
    </row>
    <row r="166" spans="1:55">
      <c r="A166" s="41"/>
      <c r="B166" s="54"/>
      <c r="C166" s="55"/>
      <c r="D166" s="56"/>
      <c r="E166" s="57"/>
      <c r="F166" s="57"/>
      <c r="G166" s="58"/>
      <c r="H166" s="55"/>
      <c r="I166" s="52"/>
      <c r="J166" s="52"/>
      <c r="K166" s="52"/>
      <c r="L166" s="52"/>
      <c r="P166" s="55"/>
      <c r="Q166" s="55"/>
      <c r="R166" s="55"/>
      <c r="AE166" s="55"/>
      <c r="AF166" s="55"/>
      <c r="AG166" s="55"/>
      <c r="AH166" s="55"/>
      <c r="AI166" s="55"/>
      <c r="AJ166" s="55"/>
      <c r="AK166" s="55"/>
      <c r="AL166" s="55"/>
      <c r="AM166" s="55"/>
      <c r="AN166" s="55"/>
      <c r="AO166" s="55"/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  <c r="AZ166" s="55"/>
      <c r="BA166" s="55"/>
      <c r="BB166" s="55"/>
      <c r="BC166" s="55"/>
    </row>
    <row r="167" spans="1:55">
      <c r="A167" s="41"/>
      <c r="B167" s="54"/>
      <c r="C167" s="55"/>
      <c r="D167" s="56"/>
      <c r="E167" s="57"/>
      <c r="F167" s="57"/>
      <c r="G167" s="58"/>
      <c r="H167" s="55"/>
      <c r="I167" s="52"/>
      <c r="J167" s="52"/>
      <c r="K167" s="52"/>
      <c r="L167" s="52"/>
      <c r="P167" s="55"/>
      <c r="Q167" s="55"/>
      <c r="R167" s="55"/>
      <c r="AE167" s="55"/>
      <c r="AF167" s="55"/>
      <c r="AG167" s="55"/>
      <c r="AH167" s="55"/>
      <c r="AI167" s="55"/>
      <c r="AJ167" s="55"/>
      <c r="AK167" s="55"/>
      <c r="AL167" s="55"/>
      <c r="AM167" s="55"/>
      <c r="AN167" s="55"/>
      <c r="AO167" s="55"/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  <c r="AZ167" s="55"/>
      <c r="BA167" s="55"/>
      <c r="BB167" s="55"/>
      <c r="BC167" s="55"/>
    </row>
    <row r="168" spans="1:55">
      <c r="A168" s="41"/>
      <c r="B168" s="54"/>
      <c r="C168" s="55"/>
      <c r="D168" s="56"/>
      <c r="E168" s="57"/>
      <c r="F168" s="57"/>
      <c r="G168" s="58"/>
      <c r="H168" s="55"/>
      <c r="I168" s="52"/>
      <c r="J168" s="52"/>
      <c r="K168" s="52"/>
      <c r="L168" s="52"/>
      <c r="P168" s="55"/>
      <c r="Q168" s="55"/>
      <c r="R168" s="55"/>
      <c r="AE168" s="55"/>
      <c r="AF168" s="55"/>
      <c r="AG168" s="55"/>
      <c r="AH168" s="55"/>
      <c r="AI168" s="55"/>
      <c r="AJ168" s="55"/>
      <c r="AK168" s="55"/>
      <c r="AL168" s="55"/>
      <c r="AM168" s="55"/>
      <c r="AN168" s="55"/>
      <c r="AO168" s="55"/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  <c r="AZ168" s="55"/>
      <c r="BA168" s="55"/>
      <c r="BB168" s="55"/>
      <c r="BC168" s="55"/>
    </row>
    <row r="169" spans="1:55">
      <c r="A169" s="41"/>
      <c r="B169" s="54"/>
      <c r="C169" s="55"/>
      <c r="D169" s="56"/>
      <c r="E169" s="57"/>
      <c r="F169" s="57"/>
      <c r="G169" s="58"/>
      <c r="H169" s="55"/>
      <c r="I169" s="52"/>
      <c r="J169" s="52"/>
      <c r="K169" s="52"/>
      <c r="L169" s="52"/>
      <c r="P169" s="55"/>
      <c r="Q169" s="55"/>
      <c r="R169" s="55"/>
      <c r="AE169" s="55"/>
      <c r="AF169" s="55"/>
      <c r="AG169" s="55"/>
      <c r="AH169" s="55"/>
      <c r="AI169" s="55"/>
      <c r="AJ169" s="55"/>
      <c r="AK169" s="55"/>
      <c r="AL169" s="55"/>
      <c r="AM169" s="55"/>
      <c r="AN169" s="55"/>
      <c r="AO169" s="55"/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  <c r="AZ169" s="55"/>
      <c r="BA169" s="55"/>
      <c r="BB169" s="55"/>
      <c r="BC169" s="55"/>
    </row>
    <row r="170" spans="1:55">
      <c r="A170" s="41"/>
      <c r="B170" s="54"/>
      <c r="C170" s="55"/>
      <c r="D170" s="56"/>
      <c r="E170" s="57"/>
      <c r="F170" s="57"/>
      <c r="G170" s="58"/>
      <c r="H170" s="55"/>
      <c r="I170" s="52"/>
      <c r="J170" s="52"/>
      <c r="K170" s="52"/>
      <c r="L170" s="52"/>
      <c r="P170" s="55"/>
      <c r="Q170" s="55"/>
      <c r="R170" s="55"/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  <c r="AZ170" s="55"/>
      <c r="BA170" s="55"/>
      <c r="BB170" s="55"/>
      <c r="BC170" s="55"/>
    </row>
    <row r="171" spans="1:55">
      <c r="A171" s="41"/>
      <c r="B171" s="54"/>
      <c r="C171" s="55"/>
      <c r="D171" s="56"/>
      <c r="E171" s="57"/>
      <c r="F171" s="57"/>
      <c r="G171" s="58"/>
      <c r="H171" s="55"/>
      <c r="I171" s="52"/>
      <c r="J171" s="52"/>
      <c r="K171" s="52"/>
      <c r="L171" s="52"/>
      <c r="P171" s="55"/>
      <c r="Q171" s="55"/>
      <c r="R171" s="55"/>
      <c r="AE171" s="55"/>
      <c r="AF171" s="55"/>
      <c r="AG171" s="55"/>
      <c r="AH171" s="55"/>
      <c r="AI171" s="55"/>
      <c r="AJ171" s="55"/>
      <c r="AK171" s="55"/>
      <c r="AL171" s="55"/>
      <c r="AM171" s="55"/>
      <c r="AN171" s="55"/>
      <c r="AO171" s="55"/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  <c r="AZ171" s="55"/>
      <c r="BA171" s="55"/>
      <c r="BB171" s="55"/>
      <c r="BC171" s="55"/>
    </row>
    <row r="172" spans="1:55">
      <c r="A172" s="41"/>
      <c r="B172" s="54"/>
      <c r="C172" s="55"/>
      <c r="D172" s="56"/>
      <c r="E172" s="57"/>
      <c r="F172" s="57"/>
      <c r="G172" s="58"/>
      <c r="H172" s="55"/>
      <c r="I172" s="52"/>
      <c r="J172" s="52"/>
      <c r="K172" s="52"/>
      <c r="L172" s="52"/>
      <c r="P172" s="55"/>
      <c r="Q172" s="55"/>
      <c r="R172" s="55"/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  <c r="AZ172" s="55"/>
      <c r="BA172" s="55"/>
      <c r="BB172" s="55"/>
      <c r="BC172" s="55"/>
    </row>
    <row r="173" spans="1:55">
      <c r="A173" s="41"/>
      <c r="B173" s="54"/>
      <c r="C173" s="55"/>
      <c r="D173" s="56"/>
      <c r="E173" s="57"/>
      <c r="F173" s="57"/>
      <c r="G173" s="58"/>
      <c r="H173" s="55"/>
      <c r="I173" s="52"/>
      <c r="J173" s="52"/>
      <c r="K173" s="52"/>
      <c r="L173" s="52"/>
      <c r="P173" s="55"/>
      <c r="Q173" s="55"/>
      <c r="R173" s="55"/>
      <c r="AE173" s="55"/>
      <c r="AF173" s="55"/>
      <c r="AG173" s="55"/>
      <c r="AH173" s="55"/>
      <c r="AI173" s="55"/>
      <c r="AJ173" s="55"/>
      <c r="AK173" s="55"/>
      <c r="AL173" s="55"/>
      <c r="AM173" s="55"/>
      <c r="AN173" s="55"/>
      <c r="AO173" s="55"/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  <c r="AZ173" s="55"/>
      <c r="BA173" s="55"/>
      <c r="BB173" s="55"/>
      <c r="BC173" s="55"/>
    </row>
    <row r="174" spans="1:55">
      <c r="A174" s="41"/>
      <c r="B174" s="54"/>
      <c r="C174" s="55"/>
      <c r="D174" s="56"/>
      <c r="E174" s="57"/>
      <c r="F174" s="57"/>
      <c r="G174" s="58"/>
      <c r="H174" s="55"/>
      <c r="I174" s="52"/>
      <c r="J174" s="52"/>
      <c r="K174" s="52"/>
      <c r="L174" s="52"/>
      <c r="P174" s="55"/>
      <c r="Q174" s="55"/>
      <c r="R174" s="55"/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</row>
    <row r="175" spans="1:55">
      <c r="A175" s="41"/>
      <c r="B175" s="54"/>
      <c r="C175" s="55"/>
      <c r="D175" s="56"/>
      <c r="E175" s="57"/>
      <c r="F175" s="57"/>
      <c r="G175" s="58"/>
      <c r="H175" s="55"/>
      <c r="I175" s="52"/>
      <c r="J175" s="52"/>
      <c r="K175" s="52"/>
      <c r="L175" s="52"/>
      <c r="P175" s="55"/>
      <c r="Q175" s="55"/>
      <c r="R175" s="55"/>
      <c r="AE175" s="55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  <c r="BA175" s="55"/>
      <c r="BB175" s="55"/>
      <c r="BC175" s="55"/>
    </row>
    <row r="176" spans="1:55">
      <c r="A176" s="41"/>
      <c r="B176" s="54"/>
      <c r="C176" s="55"/>
      <c r="D176" s="56"/>
      <c r="E176" s="57"/>
      <c r="F176" s="57"/>
      <c r="G176" s="58"/>
      <c r="H176" s="55"/>
      <c r="I176" s="52"/>
      <c r="J176" s="52"/>
      <c r="K176" s="52"/>
      <c r="L176" s="52"/>
      <c r="P176" s="55"/>
      <c r="Q176" s="55"/>
      <c r="R176" s="55"/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  <c r="BA176" s="55"/>
      <c r="BB176" s="55"/>
      <c r="BC176" s="55"/>
    </row>
    <row r="177" spans="1:55">
      <c r="A177" s="41"/>
      <c r="B177" s="54"/>
      <c r="C177" s="55"/>
      <c r="D177" s="56"/>
      <c r="E177" s="57"/>
      <c r="F177" s="57"/>
      <c r="G177" s="58"/>
      <c r="H177" s="55"/>
      <c r="I177" s="52"/>
      <c r="J177" s="52"/>
      <c r="K177" s="52"/>
      <c r="L177" s="52"/>
      <c r="P177" s="55"/>
      <c r="Q177" s="55"/>
      <c r="R177" s="55"/>
      <c r="AE177" s="55"/>
      <c r="AF177" s="55"/>
      <c r="AG177" s="55"/>
      <c r="AH177" s="55"/>
      <c r="AI177" s="55"/>
      <c r="AJ177" s="55"/>
      <c r="AK177" s="55"/>
      <c r="AL177" s="55"/>
      <c r="AM177" s="55"/>
      <c r="AN177" s="55"/>
      <c r="AO177" s="55"/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  <c r="AZ177" s="55"/>
      <c r="BA177" s="55"/>
      <c r="BB177" s="55"/>
      <c r="BC177" s="55"/>
    </row>
    <row r="178" spans="1:55">
      <c r="A178" s="41"/>
      <c r="B178" s="54"/>
      <c r="C178" s="55"/>
      <c r="D178" s="56"/>
      <c r="E178" s="57"/>
      <c r="F178" s="57"/>
      <c r="G178" s="58"/>
      <c r="H178" s="55"/>
      <c r="I178" s="52"/>
      <c r="J178" s="52"/>
      <c r="K178" s="52"/>
      <c r="L178" s="52"/>
      <c r="P178" s="55"/>
      <c r="Q178" s="55"/>
      <c r="R178" s="55"/>
      <c r="AE178" s="55"/>
      <c r="AF178" s="55"/>
      <c r="AG178" s="55"/>
      <c r="AH178" s="55"/>
      <c r="AI178" s="55"/>
      <c r="AJ178" s="55"/>
      <c r="AK178" s="55"/>
      <c r="AL178" s="55"/>
      <c r="AM178" s="55"/>
      <c r="AN178" s="55"/>
      <c r="AO178" s="55"/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  <c r="AZ178" s="55"/>
      <c r="BA178" s="55"/>
      <c r="BB178" s="55"/>
      <c r="BC178" s="55"/>
    </row>
    <row r="179" spans="1:55">
      <c r="A179" s="41"/>
      <c r="B179" s="54"/>
      <c r="C179" s="55"/>
      <c r="D179" s="56"/>
      <c r="E179" s="57"/>
      <c r="F179" s="57"/>
      <c r="G179" s="58"/>
      <c r="H179" s="55"/>
      <c r="I179" s="52"/>
      <c r="J179" s="52"/>
      <c r="K179" s="52"/>
      <c r="L179" s="52"/>
      <c r="P179" s="55"/>
      <c r="Q179" s="55"/>
      <c r="R179" s="55"/>
      <c r="AE179" s="55"/>
      <c r="AF179" s="55"/>
      <c r="AG179" s="55"/>
      <c r="AH179" s="55"/>
      <c r="AI179" s="55"/>
      <c r="AJ179" s="55"/>
      <c r="AK179" s="55"/>
      <c r="AL179" s="55"/>
      <c r="AM179" s="55"/>
      <c r="AN179" s="55"/>
      <c r="AO179" s="55"/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  <c r="AZ179" s="55"/>
      <c r="BA179" s="55"/>
      <c r="BB179" s="55"/>
      <c r="BC179" s="55"/>
    </row>
    <row r="180" spans="1:55">
      <c r="A180" s="41"/>
      <c r="B180" s="54"/>
      <c r="C180" s="55"/>
      <c r="D180" s="56"/>
      <c r="E180" s="57"/>
      <c r="F180" s="57"/>
      <c r="G180" s="58"/>
      <c r="H180" s="55"/>
      <c r="I180" s="52"/>
      <c r="J180" s="52"/>
      <c r="K180" s="52"/>
      <c r="L180" s="52"/>
      <c r="P180" s="55"/>
      <c r="Q180" s="55"/>
      <c r="R180" s="55"/>
      <c r="AE180" s="55"/>
      <c r="AF180" s="55"/>
      <c r="AG180" s="55"/>
      <c r="AH180" s="55"/>
      <c r="AI180" s="55"/>
      <c r="AJ180" s="55"/>
      <c r="AK180" s="55"/>
      <c r="AL180" s="55"/>
      <c r="AM180" s="55"/>
      <c r="AN180" s="55"/>
      <c r="AO180" s="55"/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  <c r="AZ180" s="55"/>
      <c r="BA180" s="55"/>
      <c r="BB180" s="55"/>
      <c r="BC180" s="55"/>
    </row>
    <row r="181" spans="1:55">
      <c r="A181" s="41"/>
      <c r="B181" s="54"/>
      <c r="C181" s="55"/>
      <c r="D181" s="56"/>
      <c r="E181" s="57"/>
      <c r="F181" s="57"/>
      <c r="G181" s="58"/>
      <c r="H181" s="55"/>
      <c r="I181" s="52"/>
      <c r="J181" s="52"/>
      <c r="K181" s="52"/>
      <c r="L181" s="52"/>
      <c r="P181" s="55"/>
      <c r="Q181" s="55"/>
      <c r="R181" s="55"/>
      <c r="AE181" s="55"/>
      <c r="AF181" s="55"/>
      <c r="AG181" s="55"/>
      <c r="AH181" s="55"/>
      <c r="AI181" s="55"/>
      <c r="AJ181" s="55"/>
      <c r="AK181" s="55"/>
      <c r="AL181" s="55"/>
      <c r="AM181" s="55"/>
      <c r="AN181" s="55"/>
      <c r="AO181" s="55"/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  <c r="AZ181" s="55"/>
      <c r="BA181" s="55"/>
      <c r="BB181" s="55"/>
      <c r="BC181" s="55"/>
    </row>
    <row r="182" spans="1:55">
      <c r="AE182" s="55"/>
      <c r="AF182" s="55"/>
      <c r="AG182" s="55"/>
      <c r="AH182" s="55"/>
      <c r="AI182" s="55"/>
      <c r="AJ182" s="55"/>
      <c r="AK182" s="55"/>
      <c r="AL182" s="55"/>
      <c r="AM182" s="55"/>
      <c r="AN182" s="55"/>
      <c r="AO182" s="55"/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  <c r="AZ182" s="55"/>
      <c r="BA182" s="55"/>
      <c r="BB182" s="55"/>
      <c r="BC182" s="55"/>
    </row>
    <row r="183" spans="1:55">
      <c r="AE183" s="55"/>
      <c r="AF183" s="55"/>
      <c r="AG183" s="55"/>
      <c r="AH183" s="55"/>
      <c r="AI183" s="55"/>
      <c r="AJ183" s="55"/>
      <c r="AK183" s="55"/>
      <c r="AL183" s="55"/>
      <c r="AM183" s="55"/>
      <c r="AN183" s="55"/>
      <c r="AO183" s="55"/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  <c r="AZ183" s="55"/>
      <c r="BA183" s="55"/>
      <c r="BB183" s="55"/>
      <c r="BC183" s="55"/>
    </row>
    <row r="184" spans="1:55">
      <c r="AE184" s="55"/>
      <c r="AF184" s="55"/>
      <c r="AG184" s="55"/>
      <c r="AH184" s="55"/>
      <c r="AI184" s="55"/>
      <c r="AJ184" s="55"/>
      <c r="AK184" s="55"/>
      <c r="AL184" s="55"/>
      <c r="AM184" s="55"/>
      <c r="AN184" s="55"/>
      <c r="AO184" s="55"/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  <c r="AZ184" s="55"/>
      <c r="BA184" s="55"/>
      <c r="BB184" s="55"/>
      <c r="BC184" s="55"/>
    </row>
    <row r="185" spans="1:55">
      <c r="AE185" s="55"/>
      <c r="AF185" s="55"/>
      <c r="AG185" s="55"/>
      <c r="AH185" s="55"/>
      <c r="AI185" s="55"/>
      <c r="AJ185" s="55"/>
      <c r="AK185" s="55"/>
      <c r="AL185" s="55"/>
      <c r="AM185" s="55"/>
      <c r="AN185" s="55"/>
      <c r="AO185" s="55"/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  <c r="AZ185" s="55"/>
      <c r="BA185" s="55"/>
      <c r="BB185" s="55"/>
      <c r="BC185" s="55"/>
    </row>
    <row r="186" spans="1:55">
      <c r="AE186" s="55"/>
      <c r="AF186" s="55"/>
      <c r="AG186" s="55"/>
      <c r="AH186" s="55"/>
      <c r="AI186" s="55"/>
      <c r="AJ186" s="55"/>
      <c r="AK186" s="55"/>
      <c r="AL186" s="55"/>
      <c r="AM186" s="55"/>
      <c r="AN186" s="55"/>
      <c r="AO186" s="55"/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  <c r="AZ186" s="55"/>
      <c r="BA186" s="55"/>
      <c r="BB186" s="55"/>
      <c r="BC186" s="55"/>
    </row>
    <row r="187" spans="1:55">
      <c r="AE187" s="55"/>
      <c r="AF187" s="55"/>
      <c r="AG187" s="55"/>
      <c r="AH187" s="55"/>
      <c r="AI187" s="55"/>
      <c r="AJ187" s="55"/>
      <c r="AK187" s="55"/>
      <c r="AL187" s="55"/>
      <c r="AM187" s="55"/>
      <c r="AN187" s="55"/>
      <c r="AO187" s="55"/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  <c r="AZ187" s="55"/>
      <c r="BA187" s="55"/>
      <c r="BB187" s="55"/>
      <c r="BC187" s="55"/>
    </row>
    <row r="188" spans="1:55">
      <c r="AE188" s="55"/>
      <c r="AF188" s="55"/>
      <c r="AG188" s="55"/>
      <c r="AH188" s="55"/>
      <c r="AI188" s="55"/>
      <c r="AJ188" s="55"/>
      <c r="AK188" s="55"/>
      <c r="AL188" s="55"/>
      <c r="AM188" s="55"/>
      <c r="AN188" s="55"/>
      <c r="AO188" s="55"/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  <c r="BA188" s="55"/>
      <c r="BB188" s="55"/>
      <c r="BC188" s="55"/>
    </row>
    <row r="189" spans="1:55"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  <c r="BA189" s="55"/>
      <c r="BB189" s="55"/>
      <c r="BC189" s="55"/>
    </row>
    <row r="190" spans="1:55">
      <c r="AE190" s="55"/>
      <c r="AF190" s="55"/>
      <c r="AG190" s="55"/>
      <c r="AH190" s="55"/>
      <c r="AI190" s="55"/>
      <c r="AJ190" s="55"/>
      <c r="AK190" s="55"/>
      <c r="AL190" s="55"/>
      <c r="AM190" s="55"/>
      <c r="AN190" s="55"/>
      <c r="AO190" s="55"/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  <c r="AZ190" s="55"/>
      <c r="BA190" s="55"/>
      <c r="BB190" s="55"/>
      <c r="BC190" s="55"/>
    </row>
    <row r="191" spans="1:55">
      <c r="AE191" s="55"/>
      <c r="AF191" s="55"/>
      <c r="AG191" s="55"/>
      <c r="AH191" s="55"/>
      <c r="AI191" s="55"/>
      <c r="AJ191" s="55"/>
      <c r="AK191" s="55"/>
      <c r="AL191" s="55"/>
      <c r="AM191" s="55"/>
      <c r="AN191" s="55"/>
      <c r="AO191" s="55"/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  <c r="AZ191" s="55"/>
      <c r="BA191" s="55"/>
      <c r="BB191" s="55"/>
      <c r="BC191" s="55"/>
    </row>
    <row r="192" spans="1:55">
      <c r="AE192" s="55"/>
      <c r="AF192" s="55"/>
      <c r="AG192" s="55"/>
      <c r="AH192" s="55"/>
      <c r="AI192" s="55"/>
      <c r="AJ192" s="55"/>
      <c r="AK192" s="55"/>
      <c r="AL192" s="55"/>
      <c r="AM192" s="55"/>
      <c r="AN192" s="55"/>
      <c r="AO192" s="55"/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  <c r="AZ192" s="55"/>
      <c r="BA192" s="55"/>
      <c r="BB192" s="55"/>
      <c r="BC192" s="55"/>
    </row>
    <row r="193" spans="31:55">
      <c r="AE193" s="55"/>
      <c r="AF193" s="55"/>
      <c r="AG193" s="55"/>
      <c r="AH193" s="55"/>
      <c r="AI193" s="55"/>
      <c r="AJ193" s="55"/>
      <c r="AK193" s="55"/>
      <c r="AL193" s="55"/>
      <c r="AM193" s="55"/>
      <c r="AN193" s="55"/>
      <c r="AO193" s="55"/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  <c r="AZ193" s="55"/>
      <c r="BA193" s="55"/>
      <c r="BB193" s="55"/>
      <c r="BC193" s="55"/>
    </row>
    <row r="194" spans="31:55">
      <c r="AE194" s="55"/>
      <c r="AF194" s="55"/>
      <c r="AG194" s="55"/>
      <c r="AH194" s="55"/>
      <c r="AI194" s="55"/>
      <c r="AJ194" s="55"/>
      <c r="AK194" s="55"/>
      <c r="AL194" s="55"/>
      <c r="AM194" s="55"/>
      <c r="AN194" s="55"/>
      <c r="AO194" s="55"/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  <c r="AZ194" s="55"/>
      <c r="BA194" s="55"/>
      <c r="BB194" s="55"/>
      <c r="BC194" s="55"/>
    </row>
    <row r="195" spans="31:55">
      <c r="AE195" s="55"/>
      <c r="AF195" s="55"/>
      <c r="AG195" s="55"/>
      <c r="AH195" s="55"/>
      <c r="AI195" s="55"/>
      <c r="AJ195" s="55"/>
      <c r="AK195" s="55"/>
      <c r="AL195" s="55"/>
      <c r="AM195" s="55"/>
      <c r="AN195" s="55"/>
      <c r="AO195" s="55"/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  <c r="AZ195" s="55"/>
      <c r="BA195" s="55"/>
      <c r="BB195" s="55"/>
      <c r="BC195" s="55"/>
    </row>
    <row r="196" spans="31:55">
      <c r="AE196" s="55"/>
      <c r="AF196" s="55"/>
      <c r="AG196" s="55"/>
      <c r="AH196" s="55"/>
      <c r="AI196" s="55"/>
      <c r="AJ196" s="55"/>
      <c r="AK196" s="55"/>
      <c r="AL196" s="55"/>
      <c r="AM196" s="55"/>
      <c r="AN196" s="55"/>
      <c r="AO196" s="55"/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  <c r="AZ196" s="55"/>
      <c r="BA196" s="55"/>
      <c r="BB196" s="55"/>
      <c r="BC196" s="55"/>
    </row>
    <row r="197" spans="31:55"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  <c r="AZ197" s="55"/>
      <c r="BA197" s="55"/>
      <c r="BB197" s="55"/>
      <c r="BC197" s="55"/>
    </row>
    <row r="198" spans="31:55">
      <c r="AE198" s="55"/>
      <c r="AF198" s="55"/>
      <c r="AG198" s="55"/>
      <c r="AH198" s="55"/>
      <c r="AI198" s="55"/>
      <c r="AJ198" s="55"/>
      <c r="AK198" s="55"/>
      <c r="AL198" s="55"/>
      <c r="AM198" s="55"/>
      <c r="AN198" s="55"/>
      <c r="AO198" s="55"/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  <c r="AZ198" s="55"/>
      <c r="BA198" s="55"/>
      <c r="BB198" s="55"/>
      <c r="BC198" s="55"/>
    </row>
    <row r="199" spans="31:55">
      <c r="AE199" s="55"/>
      <c r="AF199" s="55"/>
      <c r="AG199" s="55"/>
      <c r="AH199" s="55"/>
      <c r="AI199" s="55"/>
      <c r="AJ199" s="55"/>
      <c r="AK199" s="55"/>
      <c r="AL199" s="55"/>
      <c r="AM199" s="55"/>
      <c r="AN199" s="55"/>
      <c r="AO199" s="55"/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  <c r="AZ199" s="55"/>
      <c r="BA199" s="55"/>
      <c r="BB199" s="55"/>
      <c r="BC199" s="55"/>
    </row>
    <row r="200" spans="31:55">
      <c r="AE200" s="55"/>
      <c r="AF200" s="55"/>
      <c r="AG200" s="55"/>
      <c r="AH200" s="55"/>
      <c r="AI200" s="55"/>
      <c r="AJ200" s="55"/>
      <c r="AK200" s="55"/>
      <c r="AL200" s="55"/>
      <c r="AM200" s="55"/>
      <c r="AN200" s="55"/>
      <c r="AO200" s="55"/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  <c r="AZ200" s="55"/>
      <c r="BA200" s="55"/>
      <c r="BB200" s="55"/>
      <c r="BC200" s="55"/>
    </row>
    <row r="201" spans="31:55">
      <c r="AE201" s="55"/>
      <c r="AF201" s="55"/>
      <c r="AG201" s="55"/>
      <c r="AH201" s="55"/>
      <c r="AI201" s="55"/>
      <c r="AJ201" s="55"/>
      <c r="AK201" s="55"/>
      <c r="AL201" s="55"/>
      <c r="AM201" s="55"/>
      <c r="AN201" s="55"/>
      <c r="AO201" s="55"/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  <c r="AZ201" s="55"/>
      <c r="BA201" s="55"/>
      <c r="BB201" s="55"/>
      <c r="BC201" s="55"/>
    </row>
    <row r="202" spans="31:55"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  <c r="AZ202" s="55"/>
      <c r="BA202" s="55"/>
      <c r="BB202" s="55"/>
      <c r="BC202" s="55"/>
    </row>
    <row r="203" spans="31:55">
      <c r="AE203" s="55"/>
      <c r="AF203" s="55"/>
      <c r="AG203" s="55"/>
      <c r="AH203" s="55"/>
      <c r="AI203" s="55"/>
      <c r="AJ203" s="55"/>
      <c r="AK203" s="55"/>
      <c r="AL203" s="55"/>
      <c r="AM203" s="55"/>
      <c r="AN203" s="55"/>
      <c r="AO203" s="55"/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  <c r="AZ203" s="55"/>
      <c r="BA203" s="55"/>
      <c r="BB203" s="55"/>
      <c r="BC203" s="55"/>
    </row>
    <row r="204" spans="31:55">
      <c r="AE204" s="55"/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  <c r="AZ204" s="55"/>
      <c r="BA204" s="55"/>
      <c r="BB204" s="55"/>
      <c r="BC204" s="55"/>
    </row>
    <row r="205" spans="31:55">
      <c r="AE205" s="55"/>
      <c r="AF205" s="55"/>
      <c r="AG205" s="55"/>
      <c r="AH205" s="55"/>
      <c r="AI205" s="55"/>
      <c r="AJ205" s="55"/>
      <c r="AK205" s="55"/>
      <c r="AL205" s="55"/>
      <c r="AM205" s="55"/>
      <c r="AN205" s="55"/>
      <c r="AO205" s="55"/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  <c r="AZ205" s="55"/>
      <c r="BA205" s="55"/>
      <c r="BB205" s="55"/>
      <c r="BC205" s="55"/>
    </row>
    <row r="206" spans="31:55">
      <c r="AE206" s="55"/>
      <c r="AF206" s="55"/>
      <c r="AG206" s="55"/>
      <c r="AH206" s="55"/>
      <c r="AI206" s="55"/>
      <c r="AJ206" s="55"/>
      <c r="AK206" s="55"/>
      <c r="AL206" s="55"/>
      <c r="AM206" s="55"/>
      <c r="AN206" s="55"/>
      <c r="AO206" s="55"/>
      <c r="AP206" s="55"/>
      <c r="AQ206" s="55"/>
      <c r="AR206" s="55"/>
      <c r="AS206" s="55"/>
      <c r="AT206" s="55"/>
      <c r="AU206" s="55"/>
      <c r="AV206" s="55"/>
      <c r="AW206" s="55"/>
      <c r="AX206" s="55"/>
      <c r="AY206" s="55"/>
      <c r="AZ206" s="55"/>
      <c r="BA206" s="55"/>
      <c r="BB206" s="55"/>
      <c r="BC206" s="55"/>
    </row>
    <row r="207" spans="31:55">
      <c r="AE207" s="55"/>
      <c r="AF207" s="55"/>
      <c r="AG207" s="55"/>
      <c r="AH207" s="55"/>
      <c r="AI207" s="55"/>
      <c r="AJ207" s="55"/>
      <c r="AK207" s="55"/>
      <c r="AL207" s="55"/>
      <c r="AM207" s="55"/>
      <c r="AN207" s="55"/>
      <c r="AO207" s="55"/>
      <c r="AP207" s="55"/>
      <c r="AQ207" s="55"/>
      <c r="AR207" s="55"/>
      <c r="AS207" s="55"/>
      <c r="AT207" s="55"/>
      <c r="AU207" s="55"/>
      <c r="AV207" s="55"/>
      <c r="AW207" s="55"/>
      <c r="AX207" s="55"/>
      <c r="AY207" s="55"/>
      <c r="AZ207" s="55"/>
      <c r="BA207" s="55"/>
      <c r="BB207" s="55"/>
      <c r="BC207" s="55"/>
    </row>
    <row r="208" spans="31:55"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  <c r="AZ208" s="55"/>
      <c r="BA208" s="55"/>
      <c r="BB208" s="55"/>
      <c r="BC208" s="55"/>
    </row>
    <row r="209" spans="31:55">
      <c r="AE209" s="55"/>
      <c r="AF209" s="55"/>
      <c r="AG209" s="55"/>
      <c r="AH209" s="55"/>
      <c r="AI209" s="55"/>
      <c r="AJ209" s="55"/>
      <c r="AK209" s="55"/>
      <c r="AL209" s="55"/>
      <c r="AM209" s="55"/>
      <c r="AN209" s="55"/>
      <c r="AO209" s="55"/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  <c r="AZ209" s="55"/>
      <c r="BA209" s="55"/>
      <c r="BB209" s="55"/>
      <c r="BC209" s="55"/>
    </row>
    <row r="210" spans="31:55"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  <c r="AZ210" s="55"/>
      <c r="BA210" s="55"/>
      <c r="BB210" s="55"/>
      <c r="BC210" s="55"/>
    </row>
    <row r="211" spans="31:55"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  <c r="AZ211" s="55"/>
      <c r="BA211" s="55"/>
      <c r="BB211" s="55"/>
      <c r="BC211" s="55"/>
    </row>
    <row r="212" spans="31:55">
      <c r="AE212" s="55"/>
      <c r="AF212" s="55"/>
      <c r="AG212" s="55"/>
      <c r="AH212" s="55"/>
      <c r="AI212" s="55"/>
      <c r="AJ212" s="55"/>
      <c r="AK212" s="55"/>
      <c r="AL212" s="55"/>
      <c r="AM212" s="55"/>
      <c r="AN212" s="55"/>
      <c r="AO212" s="55"/>
      <c r="AP212" s="55"/>
      <c r="AQ212" s="55"/>
      <c r="AR212" s="55"/>
      <c r="AS212" s="55"/>
      <c r="AT212" s="55"/>
      <c r="AU212" s="55"/>
      <c r="AV212" s="55"/>
      <c r="AW212" s="55"/>
      <c r="AX212" s="55"/>
      <c r="AY212" s="55"/>
      <c r="AZ212" s="55"/>
      <c r="BA212" s="55"/>
      <c r="BB212" s="55"/>
      <c r="BC212" s="55"/>
    </row>
    <row r="213" spans="31:55">
      <c r="AE213" s="55"/>
      <c r="AF213" s="55"/>
      <c r="AG213" s="55"/>
      <c r="AH213" s="55"/>
      <c r="AI213" s="55"/>
      <c r="AJ213" s="55"/>
      <c r="AK213" s="55"/>
      <c r="AL213" s="55"/>
      <c r="AM213" s="55"/>
      <c r="AN213" s="55"/>
      <c r="AO213" s="55"/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  <c r="AZ213" s="55"/>
      <c r="BA213" s="55"/>
      <c r="BB213" s="55"/>
      <c r="BC213" s="55"/>
    </row>
    <row r="214" spans="31:55">
      <c r="AE214" s="55"/>
      <c r="AF214" s="55"/>
      <c r="AG214" s="55"/>
      <c r="AH214" s="55"/>
      <c r="AI214" s="55"/>
      <c r="AJ214" s="55"/>
      <c r="AK214" s="55"/>
      <c r="AL214" s="55"/>
      <c r="AM214" s="55"/>
      <c r="AN214" s="55"/>
      <c r="AO214" s="55"/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  <c r="AZ214" s="55"/>
      <c r="BA214" s="55"/>
      <c r="BB214" s="55"/>
      <c r="BC214" s="55"/>
    </row>
    <row r="215" spans="31:55">
      <c r="AE215" s="55"/>
      <c r="AF215" s="55"/>
      <c r="AG215" s="55"/>
      <c r="AH215" s="55"/>
      <c r="AI215" s="55"/>
      <c r="AJ215" s="55"/>
      <c r="AK215" s="55"/>
      <c r="AL215" s="55"/>
      <c r="AM215" s="55"/>
      <c r="AN215" s="55"/>
      <c r="AO215" s="55"/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  <c r="AZ215" s="55"/>
      <c r="BA215" s="55"/>
      <c r="BB215" s="55"/>
      <c r="BC215" s="55"/>
    </row>
    <row r="216" spans="31:55">
      <c r="AE216" s="55"/>
      <c r="AF216" s="55"/>
      <c r="AG216" s="55"/>
      <c r="AH216" s="55"/>
      <c r="AI216" s="55"/>
      <c r="AJ216" s="55"/>
      <c r="AK216" s="55"/>
      <c r="AL216" s="55"/>
      <c r="AM216" s="55"/>
      <c r="AN216" s="55"/>
      <c r="AO216" s="55"/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  <c r="AZ216" s="55"/>
      <c r="BA216" s="55"/>
      <c r="BB216" s="55"/>
      <c r="BC216" s="55"/>
    </row>
    <row r="217" spans="31:55">
      <c r="AE217" s="55"/>
      <c r="AF217" s="55"/>
      <c r="AG217" s="55"/>
      <c r="AH217" s="55"/>
      <c r="AI217" s="55"/>
      <c r="AJ217" s="55"/>
      <c r="AK217" s="55"/>
      <c r="AL217" s="55"/>
      <c r="AM217" s="55"/>
      <c r="AN217" s="55"/>
      <c r="AO217" s="55"/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  <c r="AZ217" s="55"/>
      <c r="BA217" s="55"/>
      <c r="BB217" s="55"/>
      <c r="BC217" s="55"/>
    </row>
    <row r="218" spans="31:55">
      <c r="AE218" s="55"/>
      <c r="AF218" s="55"/>
      <c r="AG218" s="55"/>
      <c r="AH218" s="55"/>
      <c r="AI218" s="55"/>
      <c r="AJ218" s="55"/>
      <c r="AK218" s="55"/>
      <c r="AL218" s="55"/>
      <c r="AM218" s="55"/>
      <c r="AN218" s="55"/>
      <c r="AO218" s="55"/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  <c r="AZ218" s="55"/>
      <c r="BA218" s="55"/>
      <c r="BB218" s="55"/>
      <c r="BC218" s="55"/>
    </row>
    <row r="219" spans="31:55">
      <c r="AE219" s="55"/>
      <c r="AF219" s="55"/>
      <c r="AG219" s="55"/>
      <c r="AH219" s="55"/>
      <c r="AI219" s="55"/>
      <c r="AJ219" s="55"/>
      <c r="AK219" s="55"/>
      <c r="AL219" s="55"/>
      <c r="AM219" s="55"/>
      <c r="AN219" s="55"/>
      <c r="AO219" s="55"/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  <c r="AZ219" s="55"/>
      <c r="BA219" s="55"/>
      <c r="BB219" s="55"/>
      <c r="BC219" s="55"/>
    </row>
    <row r="220" spans="31:55">
      <c r="AE220" s="55"/>
      <c r="AF220" s="55"/>
      <c r="AG220" s="55"/>
      <c r="AH220" s="55"/>
      <c r="AI220" s="55"/>
      <c r="AJ220" s="55"/>
      <c r="AK220" s="55"/>
      <c r="AL220" s="55"/>
      <c r="AM220" s="55"/>
      <c r="AN220" s="55"/>
      <c r="AO220" s="55"/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  <c r="AZ220" s="55"/>
      <c r="BA220" s="55"/>
      <c r="BB220" s="55"/>
      <c r="BC220" s="55"/>
    </row>
    <row r="221" spans="31:55">
      <c r="AE221" s="55"/>
      <c r="AF221" s="55"/>
      <c r="AG221" s="55"/>
      <c r="AH221" s="55"/>
      <c r="AI221" s="55"/>
      <c r="AJ221" s="55"/>
      <c r="AK221" s="55"/>
      <c r="AL221" s="55"/>
      <c r="AM221" s="55"/>
      <c r="AN221" s="55"/>
      <c r="AO221" s="55"/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  <c r="AZ221" s="55"/>
      <c r="BA221" s="55"/>
      <c r="BB221" s="55"/>
      <c r="BC221" s="55"/>
    </row>
    <row r="222" spans="31:55">
      <c r="AE222" s="55"/>
      <c r="AF222" s="55"/>
      <c r="AG222" s="55"/>
      <c r="AH222" s="55"/>
      <c r="AI222" s="55"/>
      <c r="AJ222" s="55"/>
      <c r="AK222" s="55"/>
      <c r="AL222" s="55"/>
      <c r="AM222" s="55"/>
      <c r="AN222" s="55"/>
      <c r="AO222" s="55"/>
      <c r="AP222" s="55"/>
      <c r="AQ222" s="55"/>
      <c r="AR222" s="55"/>
      <c r="AS222" s="55"/>
      <c r="AT222" s="55"/>
      <c r="AU222" s="55"/>
      <c r="AV222" s="55"/>
      <c r="AW222" s="55"/>
      <c r="AX222" s="55"/>
      <c r="AY222" s="55"/>
      <c r="AZ222" s="55"/>
      <c r="BA222" s="55"/>
      <c r="BB222" s="55"/>
      <c r="BC222" s="55"/>
    </row>
    <row r="223" spans="31:55">
      <c r="AE223" s="55"/>
      <c r="AF223" s="55"/>
      <c r="AG223" s="55"/>
      <c r="AH223" s="55"/>
      <c r="AI223" s="55"/>
      <c r="AJ223" s="55"/>
      <c r="AK223" s="55"/>
      <c r="AL223" s="55"/>
      <c r="AM223" s="55"/>
      <c r="AN223" s="55"/>
      <c r="AO223" s="55"/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  <c r="AZ223" s="55"/>
      <c r="BA223" s="55"/>
      <c r="BB223" s="55"/>
      <c r="BC223" s="55"/>
    </row>
    <row r="224" spans="31:55">
      <c r="AE224" s="55"/>
      <c r="AF224" s="55"/>
      <c r="AG224" s="55"/>
      <c r="AH224" s="55"/>
      <c r="AI224" s="55"/>
      <c r="AJ224" s="55"/>
      <c r="AK224" s="55"/>
      <c r="AL224" s="55"/>
      <c r="AM224" s="55"/>
      <c r="AN224" s="55"/>
      <c r="AO224" s="55"/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  <c r="AZ224" s="55"/>
      <c r="BA224" s="55"/>
      <c r="BB224" s="55"/>
      <c r="BC224" s="55"/>
    </row>
    <row r="225" spans="31:55">
      <c r="AE225" s="55"/>
      <c r="AF225" s="55"/>
      <c r="AG225" s="55"/>
      <c r="AH225" s="55"/>
      <c r="AI225" s="55"/>
      <c r="AJ225" s="55"/>
      <c r="AK225" s="55"/>
      <c r="AL225" s="55"/>
      <c r="AM225" s="55"/>
      <c r="AN225" s="55"/>
      <c r="AO225" s="55"/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  <c r="AZ225" s="55"/>
      <c r="BA225" s="55"/>
      <c r="BB225" s="55"/>
      <c r="BC225" s="55"/>
    </row>
    <row r="226" spans="31:55">
      <c r="AE226" s="55"/>
      <c r="AF226" s="55"/>
      <c r="AG226" s="55"/>
      <c r="AH226" s="55"/>
      <c r="AI226" s="55"/>
      <c r="AJ226" s="55"/>
      <c r="AK226" s="55"/>
      <c r="AL226" s="55"/>
      <c r="AM226" s="55"/>
      <c r="AN226" s="55"/>
      <c r="AO226" s="55"/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  <c r="AZ226" s="55"/>
      <c r="BA226" s="55"/>
      <c r="BB226" s="55"/>
      <c r="BC226" s="55"/>
    </row>
    <row r="227" spans="31:55">
      <c r="AE227" s="55"/>
      <c r="AF227" s="55"/>
      <c r="AG227" s="55"/>
      <c r="AH227" s="55"/>
      <c r="AI227" s="55"/>
      <c r="AJ227" s="55"/>
      <c r="AK227" s="55"/>
      <c r="AL227" s="55"/>
      <c r="AM227" s="55"/>
      <c r="AN227" s="55"/>
      <c r="AO227" s="55"/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  <c r="AZ227" s="55"/>
      <c r="BA227" s="55"/>
      <c r="BB227" s="55"/>
      <c r="BC227" s="55"/>
    </row>
    <row r="228" spans="31:55">
      <c r="AE228" s="55"/>
      <c r="AF228" s="55"/>
      <c r="AG228" s="55"/>
      <c r="AH228" s="55"/>
      <c r="AI228" s="55"/>
      <c r="AJ228" s="55"/>
      <c r="AK228" s="55"/>
      <c r="AL228" s="55"/>
      <c r="AM228" s="55"/>
      <c r="AN228" s="55"/>
      <c r="AO228" s="55"/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  <c r="AZ228" s="55"/>
      <c r="BA228" s="55"/>
      <c r="BB228" s="55"/>
      <c r="BC228" s="55"/>
    </row>
    <row r="229" spans="31:55">
      <c r="AE229" s="55"/>
      <c r="AF229" s="55"/>
      <c r="AG229" s="55"/>
      <c r="AH229" s="55"/>
      <c r="AI229" s="55"/>
      <c r="AJ229" s="55"/>
      <c r="AK229" s="55"/>
      <c r="AL229" s="55"/>
      <c r="AM229" s="55"/>
      <c r="AN229" s="55"/>
      <c r="AO229" s="55"/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  <c r="AZ229" s="55"/>
      <c r="BA229" s="55"/>
      <c r="BB229" s="55"/>
      <c r="BC229" s="55"/>
    </row>
    <row r="230" spans="31:55">
      <c r="AE230" s="55"/>
      <c r="AF230" s="55"/>
      <c r="AG230" s="55"/>
      <c r="AH230" s="55"/>
      <c r="AI230" s="55"/>
      <c r="AJ230" s="55"/>
      <c r="AK230" s="55"/>
      <c r="AL230" s="55"/>
      <c r="AM230" s="55"/>
      <c r="AN230" s="55"/>
      <c r="AO230" s="55"/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  <c r="AZ230" s="55"/>
      <c r="BA230" s="55"/>
      <c r="BB230" s="55"/>
      <c r="BC230" s="55"/>
    </row>
    <row r="231" spans="31:55">
      <c r="AE231" s="55"/>
      <c r="AF231" s="55"/>
      <c r="AG231" s="55"/>
      <c r="AH231" s="55"/>
      <c r="AI231" s="55"/>
      <c r="AJ231" s="55"/>
      <c r="AK231" s="55"/>
      <c r="AL231" s="55"/>
      <c r="AM231" s="55"/>
      <c r="AN231" s="55"/>
      <c r="AO231" s="55"/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  <c r="AZ231" s="55"/>
      <c r="BA231" s="55"/>
      <c r="BB231" s="55"/>
      <c r="BC231" s="55"/>
    </row>
    <row r="232" spans="31:55">
      <c r="AE232" s="55"/>
      <c r="AF232" s="55"/>
      <c r="AG232" s="55"/>
      <c r="AH232" s="55"/>
      <c r="AI232" s="55"/>
      <c r="AJ232" s="55"/>
      <c r="AK232" s="55"/>
      <c r="AL232" s="55"/>
      <c r="AM232" s="55"/>
      <c r="AN232" s="55"/>
      <c r="AO232" s="55"/>
      <c r="AP232" s="55"/>
      <c r="AQ232" s="55"/>
      <c r="AR232" s="55"/>
      <c r="AS232" s="55"/>
      <c r="AT232" s="55"/>
      <c r="AU232" s="55"/>
      <c r="AV232" s="55"/>
      <c r="AW232" s="55"/>
      <c r="AX232" s="55"/>
      <c r="AY232" s="55"/>
      <c r="AZ232" s="55"/>
      <c r="BA232" s="55"/>
      <c r="BB232" s="55"/>
      <c r="BC232" s="55"/>
    </row>
    <row r="233" spans="31:55">
      <c r="AE233" s="55"/>
      <c r="AF233" s="55"/>
      <c r="AG233" s="55"/>
      <c r="AH233" s="55"/>
      <c r="AI233" s="55"/>
      <c r="AJ233" s="55"/>
      <c r="AK233" s="55"/>
      <c r="AL233" s="55"/>
      <c r="AM233" s="55"/>
      <c r="AN233" s="55"/>
      <c r="AO233" s="55"/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  <c r="AZ233" s="55"/>
      <c r="BA233" s="55"/>
      <c r="BB233" s="55"/>
      <c r="BC233" s="55"/>
    </row>
    <row r="234" spans="31:55">
      <c r="AE234" s="55"/>
      <c r="AF234" s="55"/>
      <c r="AG234" s="55"/>
      <c r="AH234" s="55"/>
      <c r="AI234" s="55"/>
      <c r="AJ234" s="55"/>
      <c r="AK234" s="55"/>
      <c r="AL234" s="55"/>
      <c r="AM234" s="55"/>
      <c r="AN234" s="55"/>
      <c r="AO234" s="55"/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  <c r="AZ234" s="55"/>
      <c r="BA234" s="55"/>
      <c r="BB234" s="55"/>
      <c r="BC234" s="55"/>
    </row>
    <row r="235" spans="31:55">
      <c r="AE235" s="55"/>
      <c r="AF235" s="55"/>
      <c r="AG235" s="55"/>
      <c r="AH235" s="55"/>
      <c r="AI235" s="55"/>
      <c r="AJ235" s="55"/>
      <c r="AK235" s="55"/>
      <c r="AL235" s="55"/>
      <c r="AM235" s="55"/>
      <c r="AN235" s="55"/>
      <c r="AO235" s="55"/>
      <c r="AP235" s="55"/>
      <c r="AQ235" s="55"/>
      <c r="AR235" s="55"/>
      <c r="AS235" s="55"/>
      <c r="AT235" s="55"/>
      <c r="AU235" s="55"/>
      <c r="AV235" s="55"/>
      <c r="AW235" s="55"/>
      <c r="AX235" s="55"/>
      <c r="AY235" s="55"/>
      <c r="AZ235" s="55"/>
      <c r="BA235" s="55"/>
      <c r="BB235" s="55"/>
      <c r="BC235" s="55"/>
    </row>
    <row r="236" spans="31:55">
      <c r="AE236" s="55"/>
      <c r="AF236" s="55"/>
      <c r="AG236" s="55"/>
      <c r="AH236" s="55"/>
      <c r="AI236" s="55"/>
      <c r="AJ236" s="55"/>
      <c r="AK236" s="55"/>
      <c r="AL236" s="55"/>
      <c r="AM236" s="55"/>
      <c r="AN236" s="55"/>
      <c r="AO236" s="55"/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  <c r="AZ236" s="55"/>
      <c r="BA236" s="55"/>
      <c r="BB236" s="55"/>
      <c r="BC236" s="55"/>
    </row>
    <row r="237" spans="31:55">
      <c r="AE237" s="55"/>
      <c r="AF237" s="55"/>
      <c r="AG237" s="55"/>
      <c r="AH237" s="55"/>
      <c r="AI237" s="55"/>
      <c r="AJ237" s="55"/>
      <c r="AK237" s="55"/>
      <c r="AL237" s="55"/>
      <c r="AM237" s="55"/>
      <c r="AN237" s="55"/>
      <c r="AO237" s="55"/>
      <c r="AP237" s="55"/>
      <c r="AQ237" s="55"/>
      <c r="AR237" s="55"/>
      <c r="AS237" s="55"/>
      <c r="AT237" s="55"/>
      <c r="AU237" s="55"/>
      <c r="AV237" s="55"/>
      <c r="AW237" s="55"/>
      <c r="AX237" s="55"/>
      <c r="AY237" s="55"/>
      <c r="AZ237" s="55"/>
      <c r="BA237" s="55"/>
      <c r="BB237" s="55"/>
      <c r="BC237" s="55"/>
    </row>
    <row r="238" spans="31:55">
      <c r="AE238" s="55"/>
      <c r="AF238" s="55"/>
      <c r="AG238" s="55"/>
      <c r="AH238" s="55"/>
      <c r="AI238" s="55"/>
      <c r="AJ238" s="55"/>
      <c r="AK238" s="55"/>
      <c r="AL238" s="55"/>
      <c r="AM238" s="55"/>
      <c r="AN238" s="55"/>
      <c r="AO238" s="55"/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  <c r="AZ238" s="55"/>
      <c r="BA238" s="55"/>
      <c r="BB238" s="55"/>
      <c r="BC238" s="55"/>
    </row>
    <row r="239" spans="31:55">
      <c r="AE239" s="55"/>
      <c r="AF239" s="55"/>
      <c r="AG239" s="55"/>
      <c r="AH239" s="55"/>
      <c r="AI239" s="55"/>
      <c r="AJ239" s="55"/>
      <c r="AK239" s="55"/>
      <c r="AL239" s="55"/>
      <c r="AM239" s="55"/>
      <c r="AN239" s="55"/>
      <c r="AO239" s="55"/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  <c r="AZ239" s="55"/>
      <c r="BA239" s="55"/>
      <c r="BB239" s="55"/>
      <c r="BC239" s="55"/>
    </row>
    <row r="240" spans="31:55">
      <c r="AE240" s="55"/>
      <c r="AF240" s="55"/>
      <c r="AG240" s="55"/>
      <c r="AH240" s="55"/>
      <c r="AI240" s="55"/>
      <c r="AJ240" s="55"/>
      <c r="AK240" s="55"/>
      <c r="AL240" s="55"/>
      <c r="AM240" s="55"/>
      <c r="AN240" s="55"/>
      <c r="AO240" s="55"/>
      <c r="AP240" s="55"/>
      <c r="AQ240" s="55"/>
      <c r="AR240" s="55"/>
      <c r="AS240" s="55"/>
      <c r="AT240" s="55"/>
      <c r="AU240" s="55"/>
      <c r="AV240" s="55"/>
      <c r="AW240" s="55"/>
      <c r="AX240" s="55"/>
      <c r="AY240" s="55"/>
      <c r="AZ240" s="55"/>
      <c r="BA240" s="55"/>
      <c r="BB240" s="55"/>
      <c r="BC240" s="55"/>
    </row>
    <row r="241" spans="31:55">
      <c r="AE241" s="55"/>
      <c r="AF241" s="55"/>
      <c r="AG241" s="55"/>
      <c r="AH241" s="55"/>
      <c r="AI241" s="55"/>
      <c r="AJ241" s="55"/>
      <c r="AK241" s="55"/>
      <c r="AL241" s="55"/>
      <c r="AM241" s="55"/>
      <c r="AN241" s="55"/>
      <c r="AO241" s="55"/>
      <c r="AP241" s="55"/>
      <c r="AQ241" s="55"/>
      <c r="AR241" s="55"/>
      <c r="AS241" s="55"/>
      <c r="AT241" s="55"/>
      <c r="AU241" s="55"/>
      <c r="AV241" s="55"/>
      <c r="AW241" s="55"/>
      <c r="AX241" s="55"/>
      <c r="AY241" s="55"/>
      <c r="AZ241" s="55"/>
      <c r="BA241" s="55"/>
      <c r="BB241" s="55"/>
      <c r="BC241" s="55"/>
    </row>
    <row r="242" spans="31:55">
      <c r="AE242" s="55"/>
      <c r="AF242" s="55"/>
      <c r="AG242" s="55"/>
      <c r="AH242" s="55"/>
      <c r="AI242" s="55"/>
      <c r="AJ242" s="55"/>
      <c r="AK242" s="55"/>
      <c r="AL242" s="55"/>
      <c r="AM242" s="55"/>
      <c r="AN242" s="55"/>
      <c r="AO242" s="55"/>
      <c r="AP242" s="55"/>
      <c r="AQ242" s="55"/>
      <c r="AR242" s="55"/>
      <c r="AS242" s="55"/>
      <c r="AT242" s="55"/>
      <c r="AU242" s="55"/>
      <c r="AV242" s="55"/>
      <c r="AW242" s="55"/>
      <c r="AX242" s="55"/>
      <c r="AY242" s="55"/>
      <c r="AZ242" s="55"/>
      <c r="BA242" s="55"/>
      <c r="BB242" s="55"/>
      <c r="BC242" s="55"/>
    </row>
    <row r="243" spans="31:55">
      <c r="AE243" s="55"/>
      <c r="AF243" s="55"/>
      <c r="AG243" s="55"/>
      <c r="AH243" s="55"/>
      <c r="AI243" s="55"/>
      <c r="AJ243" s="55"/>
      <c r="AK243" s="55"/>
      <c r="AL243" s="55"/>
      <c r="AM243" s="55"/>
      <c r="AN243" s="55"/>
      <c r="AO243" s="55"/>
      <c r="AP243" s="55"/>
      <c r="AQ243" s="55"/>
      <c r="AR243" s="55"/>
      <c r="AS243" s="55"/>
      <c r="AT243" s="55"/>
      <c r="AU243" s="55"/>
      <c r="AV243" s="55"/>
      <c r="AW243" s="55"/>
      <c r="AX243" s="55"/>
      <c r="AY243" s="55"/>
      <c r="AZ243" s="55"/>
      <c r="BA243" s="55"/>
      <c r="BB243" s="55"/>
      <c r="BC243" s="55"/>
    </row>
    <row r="244" spans="31:55">
      <c r="AE244" s="55"/>
      <c r="AF244" s="55"/>
      <c r="AG244" s="55"/>
      <c r="AH244" s="55"/>
      <c r="AI244" s="55"/>
      <c r="AJ244" s="55"/>
      <c r="AK244" s="55"/>
      <c r="AL244" s="55"/>
      <c r="AM244" s="55"/>
      <c r="AN244" s="55"/>
      <c r="AO244" s="55"/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  <c r="AZ244" s="55"/>
      <c r="BA244" s="55"/>
      <c r="BB244" s="55"/>
      <c r="BC244" s="55"/>
    </row>
    <row r="245" spans="31:55">
      <c r="AE245" s="55"/>
      <c r="AF245" s="55"/>
      <c r="AG245" s="55"/>
      <c r="AH245" s="55"/>
      <c r="AI245" s="55"/>
      <c r="AJ245" s="55"/>
      <c r="AK245" s="55"/>
      <c r="AL245" s="55"/>
      <c r="AM245" s="55"/>
      <c r="AN245" s="55"/>
      <c r="AO245" s="55"/>
      <c r="AP245" s="55"/>
      <c r="AQ245" s="55"/>
      <c r="AR245" s="55"/>
      <c r="AS245" s="55"/>
      <c r="AT245" s="55"/>
      <c r="AU245" s="55"/>
      <c r="AV245" s="55"/>
      <c r="AW245" s="55"/>
      <c r="AX245" s="55"/>
      <c r="AY245" s="55"/>
      <c r="AZ245" s="55"/>
      <c r="BA245" s="55"/>
      <c r="BB245" s="55"/>
      <c r="BC245" s="55"/>
    </row>
    <row r="246" spans="31:55">
      <c r="AE246" s="55"/>
      <c r="AF246" s="55"/>
      <c r="AG246" s="55"/>
      <c r="AH246" s="55"/>
      <c r="AI246" s="55"/>
      <c r="AJ246" s="55"/>
      <c r="AK246" s="55"/>
      <c r="AL246" s="55"/>
      <c r="AM246" s="55"/>
      <c r="AN246" s="55"/>
      <c r="AO246" s="55"/>
      <c r="AP246" s="55"/>
      <c r="AQ246" s="55"/>
      <c r="AR246" s="55"/>
      <c r="AS246" s="55"/>
      <c r="AT246" s="55"/>
      <c r="AU246" s="55"/>
      <c r="AV246" s="55"/>
      <c r="AW246" s="55"/>
      <c r="AX246" s="55"/>
      <c r="AY246" s="55"/>
      <c r="AZ246" s="55"/>
      <c r="BA246" s="55"/>
      <c r="BB246" s="55"/>
      <c r="BC246" s="55"/>
    </row>
    <row r="247" spans="31:55">
      <c r="AE247" s="55"/>
      <c r="AF247" s="55"/>
      <c r="AG247" s="55"/>
      <c r="AH247" s="55"/>
      <c r="AI247" s="55"/>
      <c r="AJ247" s="55"/>
      <c r="AK247" s="55"/>
      <c r="AL247" s="55"/>
      <c r="AM247" s="55"/>
      <c r="AN247" s="55"/>
      <c r="AO247" s="55"/>
      <c r="AP247" s="55"/>
      <c r="AQ247" s="55"/>
      <c r="AR247" s="55"/>
      <c r="AS247" s="55"/>
      <c r="AT247" s="55"/>
      <c r="AU247" s="55"/>
      <c r="AV247" s="55"/>
      <c r="AW247" s="55"/>
      <c r="AX247" s="55"/>
      <c r="AY247" s="55"/>
      <c r="AZ247" s="55"/>
      <c r="BA247" s="55"/>
      <c r="BB247" s="55"/>
      <c r="BC247" s="55"/>
    </row>
    <row r="248" spans="31:55">
      <c r="AE248" s="55"/>
      <c r="AF248" s="55"/>
      <c r="AG248" s="55"/>
      <c r="AH248" s="55"/>
      <c r="AI248" s="55"/>
      <c r="AJ248" s="55"/>
      <c r="AK248" s="55"/>
      <c r="AL248" s="55"/>
      <c r="AM248" s="55"/>
      <c r="AN248" s="55"/>
      <c r="AO248" s="55"/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  <c r="AZ248" s="55"/>
      <c r="BA248" s="55"/>
      <c r="BB248" s="55"/>
      <c r="BC248" s="55"/>
    </row>
    <row r="249" spans="31:55">
      <c r="AE249" s="55"/>
      <c r="AF249" s="55"/>
      <c r="AG249" s="55"/>
      <c r="AH249" s="55"/>
      <c r="AI249" s="55"/>
      <c r="AJ249" s="55"/>
      <c r="AK249" s="55"/>
      <c r="AL249" s="55"/>
      <c r="AM249" s="55"/>
      <c r="AN249" s="55"/>
      <c r="AO249" s="55"/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  <c r="AZ249" s="55"/>
      <c r="BA249" s="55"/>
      <c r="BB249" s="55"/>
      <c r="BC249" s="55"/>
    </row>
    <row r="250" spans="31:55">
      <c r="AE250" s="55"/>
      <c r="AF250" s="55"/>
      <c r="AG250" s="55"/>
      <c r="AH250" s="55"/>
      <c r="AI250" s="55"/>
      <c r="AJ250" s="55"/>
      <c r="AK250" s="55"/>
      <c r="AL250" s="55"/>
      <c r="AM250" s="55"/>
      <c r="AN250" s="55"/>
      <c r="AO250" s="55"/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  <c r="AZ250" s="55"/>
      <c r="BA250" s="55"/>
      <c r="BB250" s="55"/>
      <c r="BC250" s="55"/>
    </row>
    <row r="251" spans="31:55">
      <c r="AE251" s="55"/>
      <c r="AF251" s="55"/>
      <c r="AG251" s="55"/>
      <c r="AH251" s="55"/>
      <c r="AI251" s="55"/>
      <c r="AJ251" s="55"/>
      <c r="AK251" s="55"/>
      <c r="AL251" s="55"/>
      <c r="AM251" s="55"/>
      <c r="AN251" s="55"/>
      <c r="AO251" s="55"/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  <c r="AZ251" s="55"/>
      <c r="BA251" s="55"/>
      <c r="BB251" s="55"/>
      <c r="BC251" s="55"/>
    </row>
    <row r="252" spans="31:55">
      <c r="AE252" s="55"/>
      <c r="AF252" s="55"/>
      <c r="AG252" s="55"/>
      <c r="AH252" s="55"/>
      <c r="AI252" s="55"/>
      <c r="AJ252" s="55"/>
      <c r="AK252" s="55"/>
      <c r="AL252" s="55"/>
      <c r="AM252" s="55"/>
      <c r="AN252" s="55"/>
      <c r="AO252" s="55"/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  <c r="AZ252" s="55"/>
      <c r="BA252" s="55"/>
      <c r="BB252" s="55"/>
      <c r="BC252" s="55"/>
    </row>
    <row r="253" spans="31:55">
      <c r="AE253" s="55"/>
      <c r="AF253" s="55"/>
      <c r="AG253" s="55"/>
      <c r="AH253" s="55"/>
      <c r="AI253" s="55"/>
      <c r="AJ253" s="55"/>
      <c r="AK253" s="55"/>
      <c r="AL253" s="55"/>
      <c r="AM253" s="55"/>
      <c r="AN253" s="55"/>
      <c r="AO253" s="55"/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  <c r="AZ253" s="55"/>
      <c r="BA253" s="55"/>
      <c r="BB253" s="55"/>
      <c r="BC253" s="55"/>
    </row>
    <row r="254" spans="31:55">
      <c r="AE254" s="55"/>
      <c r="AF254" s="55"/>
      <c r="AG254" s="55"/>
      <c r="AH254" s="55"/>
      <c r="AI254" s="55"/>
      <c r="AJ254" s="55"/>
      <c r="AK254" s="55"/>
      <c r="AL254" s="55"/>
      <c r="AM254" s="55"/>
      <c r="AN254" s="55"/>
      <c r="AO254" s="55"/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  <c r="AZ254" s="55"/>
      <c r="BA254" s="55"/>
      <c r="BB254" s="55"/>
      <c r="BC254" s="55"/>
    </row>
    <row r="255" spans="31:55">
      <c r="AE255" s="55"/>
      <c r="AF255" s="55"/>
      <c r="AG255" s="55"/>
      <c r="AH255" s="55"/>
      <c r="AI255" s="55"/>
      <c r="AJ255" s="55"/>
      <c r="AK255" s="55"/>
      <c r="AL255" s="55"/>
      <c r="AM255" s="55"/>
      <c r="AN255" s="55"/>
      <c r="AO255" s="55"/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  <c r="AZ255" s="55"/>
      <c r="BA255" s="55"/>
      <c r="BB255" s="55"/>
      <c r="BC255" s="55"/>
    </row>
    <row r="256" spans="31:55">
      <c r="AE256" s="55"/>
      <c r="AF256" s="55"/>
      <c r="AG256" s="55"/>
      <c r="AH256" s="55"/>
      <c r="AI256" s="55"/>
      <c r="AJ256" s="55"/>
      <c r="AK256" s="55"/>
      <c r="AL256" s="55"/>
      <c r="AM256" s="55"/>
      <c r="AN256" s="55"/>
      <c r="AO256" s="55"/>
      <c r="AP256" s="55"/>
      <c r="AQ256" s="55"/>
      <c r="AR256" s="55"/>
      <c r="AS256" s="55"/>
      <c r="AT256" s="55"/>
      <c r="AU256" s="55"/>
      <c r="AV256" s="55"/>
      <c r="AW256" s="55"/>
      <c r="AX256" s="55"/>
      <c r="AY256" s="55"/>
      <c r="AZ256" s="55"/>
      <c r="BA256" s="55"/>
      <c r="BB256" s="55"/>
      <c r="BC256" s="55"/>
    </row>
    <row r="257" spans="31:55">
      <c r="AE257" s="55"/>
      <c r="AF257" s="55"/>
      <c r="AG257" s="55"/>
      <c r="AH257" s="55"/>
      <c r="AI257" s="55"/>
      <c r="AJ257" s="55"/>
      <c r="AK257" s="55"/>
      <c r="AL257" s="55"/>
      <c r="AM257" s="55"/>
      <c r="AN257" s="55"/>
      <c r="AO257" s="55"/>
      <c r="AP257" s="55"/>
      <c r="AQ257" s="55"/>
      <c r="AR257" s="55"/>
      <c r="AS257" s="55"/>
      <c r="AT257" s="55"/>
      <c r="AU257" s="55"/>
      <c r="AV257" s="55"/>
      <c r="AW257" s="55"/>
      <c r="AX257" s="55"/>
      <c r="AY257" s="55"/>
      <c r="AZ257" s="55"/>
      <c r="BA257" s="55"/>
      <c r="BB257" s="55"/>
      <c r="BC257" s="55"/>
    </row>
    <row r="258" spans="31:55">
      <c r="AE258" s="55"/>
      <c r="AF258" s="55"/>
      <c r="AG258" s="55"/>
      <c r="AH258" s="55"/>
      <c r="AI258" s="55"/>
      <c r="AJ258" s="55"/>
      <c r="AK258" s="55"/>
      <c r="AL258" s="55"/>
      <c r="AM258" s="55"/>
      <c r="AN258" s="55"/>
      <c r="AO258" s="55"/>
      <c r="AP258" s="55"/>
      <c r="AQ258" s="55"/>
      <c r="AR258" s="55"/>
      <c r="AS258" s="55"/>
      <c r="AT258" s="55"/>
      <c r="AU258" s="55"/>
      <c r="AV258" s="55"/>
      <c r="AW258" s="55"/>
      <c r="AX258" s="55"/>
      <c r="AY258" s="55"/>
      <c r="AZ258" s="55"/>
      <c r="BA258" s="55"/>
      <c r="BB258" s="55"/>
      <c r="BC258" s="55"/>
    </row>
    <row r="259" spans="31:55">
      <c r="AE259" s="55"/>
      <c r="AF259" s="55"/>
      <c r="AG259" s="55"/>
      <c r="AH259" s="55"/>
      <c r="AI259" s="55"/>
      <c r="AJ259" s="55"/>
      <c r="AK259" s="55"/>
      <c r="AL259" s="55"/>
      <c r="AM259" s="55"/>
      <c r="AN259" s="55"/>
      <c r="AO259" s="55"/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  <c r="AZ259" s="55"/>
      <c r="BA259" s="55"/>
      <c r="BB259" s="55"/>
      <c r="BC259" s="55"/>
    </row>
    <row r="260" spans="31:55">
      <c r="AE260" s="55"/>
      <c r="AF260" s="55"/>
      <c r="AG260" s="55"/>
      <c r="AH260" s="55"/>
      <c r="AI260" s="55"/>
      <c r="AJ260" s="55"/>
      <c r="AK260" s="55"/>
      <c r="AL260" s="55"/>
      <c r="AM260" s="55"/>
      <c r="AN260" s="55"/>
      <c r="AO260" s="55"/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  <c r="AZ260" s="55"/>
      <c r="BA260" s="55"/>
      <c r="BB260" s="55"/>
      <c r="BC260" s="55"/>
    </row>
    <row r="261" spans="31:55">
      <c r="AE261" s="55"/>
      <c r="AF261" s="55"/>
      <c r="AG261" s="55"/>
      <c r="AH261" s="55"/>
      <c r="AI261" s="55"/>
      <c r="AJ261" s="55"/>
      <c r="AK261" s="55"/>
      <c r="AL261" s="55"/>
      <c r="AM261" s="55"/>
      <c r="AN261" s="55"/>
      <c r="AO261" s="55"/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  <c r="AZ261" s="55"/>
      <c r="BA261" s="55"/>
      <c r="BB261" s="55"/>
      <c r="BC261" s="55"/>
    </row>
    <row r="262" spans="31:55">
      <c r="AE262" s="55"/>
      <c r="AF262" s="55"/>
      <c r="AG262" s="55"/>
      <c r="AH262" s="55"/>
      <c r="AI262" s="55"/>
      <c r="AJ262" s="55"/>
      <c r="AK262" s="55"/>
      <c r="AL262" s="55"/>
      <c r="AM262" s="55"/>
      <c r="AN262" s="55"/>
      <c r="AO262" s="55"/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  <c r="AZ262" s="55"/>
      <c r="BA262" s="55"/>
      <c r="BB262" s="55"/>
      <c r="BC262" s="55"/>
    </row>
    <row r="263" spans="31:55">
      <c r="AE263" s="55"/>
      <c r="AF263" s="55"/>
      <c r="AG263" s="55"/>
      <c r="AH263" s="55"/>
      <c r="AI263" s="55"/>
      <c r="AJ263" s="55"/>
      <c r="AK263" s="55"/>
      <c r="AL263" s="55"/>
      <c r="AM263" s="55"/>
      <c r="AN263" s="55"/>
      <c r="AO263" s="55"/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  <c r="AZ263" s="55"/>
      <c r="BA263" s="55"/>
      <c r="BB263" s="55"/>
      <c r="BC263" s="55"/>
    </row>
    <row r="264" spans="31:55">
      <c r="AE264" s="55"/>
      <c r="AF264" s="55"/>
      <c r="AG264" s="55"/>
      <c r="AH264" s="55"/>
      <c r="AI264" s="55"/>
      <c r="AJ264" s="55"/>
      <c r="AK264" s="55"/>
      <c r="AL264" s="55"/>
      <c r="AM264" s="55"/>
      <c r="AN264" s="55"/>
      <c r="AO264" s="55"/>
      <c r="AP264" s="55"/>
      <c r="AQ264" s="55"/>
      <c r="AR264" s="55"/>
      <c r="AS264" s="55"/>
      <c r="AT264" s="55"/>
      <c r="AU264" s="55"/>
      <c r="AV264" s="55"/>
      <c r="AW264" s="55"/>
      <c r="AX264" s="55"/>
      <c r="AY264" s="55"/>
      <c r="AZ264" s="55"/>
      <c r="BA264" s="55"/>
      <c r="BB264" s="55"/>
      <c r="BC264" s="55"/>
    </row>
    <row r="265" spans="31:55">
      <c r="AE265" s="55"/>
      <c r="AF265" s="55"/>
      <c r="AG265" s="55"/>
      <c r="AH265" s="55"/>
      <c r="AI265" s="55"/>
      <c r="AJ265" s="55"/>
      <c r="AK265" s="55"/>
      <c r="AL265" s="55"/>
      <c r="AM265" s="55"/>
      <c r="AN265" s="55"/>
      <c r="AO265" s="55"/>
      <c r="AP265" s="55"/>
      <c r="AQ265" s="55"/>
      <c r="AR265" s="55"/>
      <c r="AS265" s="55"/>
      <c r="AT265" s="55"/>
      <c r="AU265" s="55"/>
      <c r="AV265" s="55"/>
      <c r="AW265" s="55"/>
      <c r="AX265" s="55"/>
      <c r="AY265" s="55"/>
      <c r="AZ265" s="55"/>
      <c r="BA265" s="55"/>
      <c r="BB265" s="55"/>
      <c r="BC265" s="55"/>
    </row>
    <row r="266" spans="31:55">
      <c r="AE266" s="55"/>
      <c r="AF266" s="55"/>
      <c r="AG266" s="55"/>
      <c r="AH266" s="55"/>
      <c r="AI266" s="55"/>
      <c r="AJ266" s="55"/>
      <c r="AK266" s="55"/>
      <c r="AL266" s="55"/>
      <c r="AM266" s="55"/>
      <c r="AN266" s="55"/>
      <c r="AO266" s="55"/>
      <c r="AP266" s="55"/>
      <c r="AQ266" s="55"/>
      <c r="AR266" s="55"/>
      <c r="AS266" s="55"/>
      <c r="AT266" s="55"/>
      <c r="AU266" s="55"/>
      <c r="AV266" s="55"/>
      <c r="AW266" s="55"/>
      <c r="AX266" s="55"/>
      <c r="AY266" s="55"/>
      <c r="AZ266" s="55"/>
      <c r="BA266" s="55"/>
      <c r="BB266" s="55"/>
      <c r="BC266" s="55"/>
    </row>
    <row r="267" spans="31:55">
      <c r="AE267" s="55"/>
      <c r="AF267" s="55"/>
      <c r="AG267" s="55"/>
      <c r="AH267" s="55"/>
      <c r="AI267" s="55"/>
      <c r="AJ267" s="55"/>
      <c r="AK267" s="55"/>
      <c r="AL267" s="55"/>
      <c r="AM267" s="55"/>
      <c r="AN267" s="55"/>
      <c r="AO267" s="55"/>
      <c r="AP267" s="55"/>
      <c r="AQ267" s="55"/>
      <c r="AR267" s="55"/>
      <c r="AS267" s="55"/>
      <c r="AT267" s="55"/>
      <c r="AU267" s="55"/>
      <c r="AV267" s="55"/>
      <c r="AW267" s="55"/>
      <c r="AX267" s="55"/>
      <c r="AY267" s="55"/>
      <c r="AZ267" s="55"/>
      <c r="BA267" s="55"/>
      <c r="BB267" s="55"/>
      <c r="BC267" s="55"/>
    </row>
    <row r="268" spans="31:55">
      <c r="AE268" s="55"/>
      <c r="AF268" s="55"/>
      <c r="AG268" s="55"/>
      <c r="AH268" s="55"/>
      <c r="AI268" s="55"/>
      <c r="AJ268" s="55"/>
      <c r="AK268" s="55"/>
      <c r="AL268" s="55"/>
      <c r="AM268" s="55"/>
      <c r="AN268" s="55"/>
      <c r="AO268" s="55"/>
      <c r="AP268" s="55"/>
      <c r="AQ268" s="55"/>
      <c r="AR268" s="55"/>
      <c r="AS268" s="55"/>
      <c r="AT268" s="55"/>
      <c r="AU268" s="55"/>
      <c r="AV268" s="55"/>
      <c r="AW268" s="55"/>
      <c r="AX268" s="55"/>
      <c r="AY268" s="55"/>
      <c r="AZ268" s="55"/>
      <c r="BA268" s="55"/>
      <c r="BB268" s="55"/>
      <c r="BC268" s="55"/>
    </row>
    <row r="269" spans="31:55">
      <c r="AE269" s="55"/>
      <c r="AF269" s="55"/>
      <c r="AG269" s="55"/>
      <c r="AH269" s="55"/>
      <c r="AI269" s="55"/>
      <c r="AJ269" s="55"/>
      <c r="AK269" s="55"/>
      <c r="AL269" s="55"/>
      <c r="AM269" s="55"/>
      <c r="AN269" s="55"/>
      <c r="AO269" s="55"/>
      <c r="AP269" s="55"/>
      <c r="AQ269" s="55"/>
      <c r="AR269" s="55"/>
      <c r="AS269" s="55"/>
      <c r="AT269" s="55"/>
      <c r="AU269" s="55"/>
      <c r="AV269" s="55"/>
      <c r="AW269" s="55"/>
      <c r="AX269" s="55"/>
      <c r="AY269" s="55"/>
      <c r="AZ269" s="55"/>
      <c r="BA269" s="55"/>
      <c r="BB269" s="55"/>
      <c r="BC269" s="55"/>
    </row>
    <row r="270" spans="31:55">
      <c r="AE270" s="55"/>
      <c r="AF270" s="55"/>
      <c r="AG270" s="55"/>
      <c r="AH270" s="55"/>
      <c r="AI270" s="55"/>
      <c r="AJ270" s="55"/>
      <c r="AK270" s="55"/>
      <c r="AL270" s="55"/>
      <c r="AM270" s="55"/>
      <c r="AN270" s="55"/>
      <c r="AO270" s="55"/>
      <c r="AP270" s="55"/>
      <c r="AQ270" s="55"/>
      <c r="AR270" s="55"/>
      <c r="AS270" s="55"/>
      <c r="AT270" s="55"/>
      <c r="AU270" s="55"/>
      <c r="AV270" s="55"/>
      <c r="AW270" s="55"/>
      <c r="AX270" s="55"/>
      <c r="AY270" s="55"/>
      <c r="AZ270" s="55"/>
      <c r="BA270" s="55"/>
      <c r="BB270" s="55"/>
      <c r="BC270" s="55"/>
    </row>
    <row r="271" spans="31:55">
      <c r="AE271" s="55"/>
      <c r="AF271" s="55"/>
      <c r="AG271" s="55"/>
      <c r="AH271" s="55"/>
      <c r="AI271" s="55"/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  <c r="BA271" s="55"/>
      <c r="BB271" s="55"/>
      <c r="BC271" s="55"/>
    </row>
    <row r="272" spans="31:55">
      <c r="AE272" s="55"/>
      <c r="AF272" s="55"/>
      <c r="AG272" s="55"/>
      <c r="AH272" s="55"/>
      <c r="AI272" s="55"/>
      <c r="AJ272" s="55"/>
      <c r="AK272" s="55"/>
      <c r="AL272" s="55"/>
      <c r="AM272" s="55"/>
      <c r="AN272" s="55"/>
      <c r="AO272" s="55"/>
      <c r="AP272" s="55"/>
      <c r="AQ272" s="55"/>
      <c r="AR272" s="55"/>
      <c r="AS272" s="55"/>
      <c r="AT272" s="55"/>
      <c r="AU272" s="55"/>
      <c r="AV272" s="55"/>
      <c r="AW272" s="55"/>
      <c r="AX272" s="55"/>
      <c r="AY272" s="55"/>
      <c r="AZ272" s="55"/>
      <c r="BA272" s="55"/>
      <c r="BB272" s="55"/>
      <c r="BC272" s="55"/>
    </row>
    <row r="273" spans="31:55">
      <c r="AE273" s="55"/>
      <c r="AF273" s="55"/>
      <c r="AG273" s="55"/>
      <c r="AH273" s="55"/>
      <c r="AI273" s="55"/>
      <c r="AJ273" s="55"/>
      <c r="AK273" s="55"/>
      <c r="AL273" s="55"/>
      <c r="AM273" s="55"/>
      <c r="AN273" s="55"/>
      <c r="AO273" s="55"/>
      <c r="AP273" s="55"/>
      <c r="AQ273" s="55"/>
      <c r="AR273" s="55"/>
      <c r="AS273" s="55"/>
      <c r="AT273" s="55"/>
      <c r="AU273" s="55"/>
      <c r="AV273" s="55"/>
      <c r="AW273" s="55"/>
      <c r="AX273" s="55"/>
      <c r="AY273" s="55"/>
      <c r="AZ273" s="55"/>
      <c r="BA273" s="55"/>
      <c r="BB273" s="55"/>
      <c r="BC273" s="55"/>
    </row>
    <row r="274" spans="31:55">
      <c r="AE274" s="55"/>
      <c r="AF274" s="55"/>
      <c r="AG274" s="55"/>
      <c r="AH274" s="55"/>
      <c r="AI274" s="55"/>
      <c r="AJ274" s="55"/>
      <c r="AK274" s="55"/>
      <c r="AL274" s="55"/>
      <c r="AM274" s="55"/>
      <c r="AN274" s="55"/>
      <c r="AO274" s="55"/>
      <c r="AP274" s="55"/>
      <c r="AQ274" s="55"/>
      <c r="AR274" s="55"/>
      <c r="AS274" s="55"/>
      <c r="AT274" s="55"/>
      <c r="AU274" s="55"/>
      <c r="AV274" s="55"/>
      <c r="AW274" s="55"/>
      <c r="AX274" s="55"/>
      <c r="AY274" s="55"/>
      <c r="AZ274" s="55"/>
      <c r="BA274" s="55"/>
      <c r="BB274" s="55"/>
      <c r="BC274" s="55"/>
    </row>
    <row r="275" spans="31:55">
      <c r="AE275" s="55"/>
      <c r="AF275" s="55"/>
      <c r="AG275" s="55"/>
      <c r="AH275" s="55"/>
      <c r="AI275" s="55"/>
      <c r="AJ275" s="55"/>
      <c r="AK275" s="55"/>
      <c r="AL275" s="55"/>
      <c r="AM275" s="55"/>
      <c r="AN275" s="55"/>
      <c r="AO275" s="55"/>
      <c r="AP275" s="55"/>
      <c r="AQ275" s="55"/>
      <c r="AR275" s="55"/>
      <c r="AS275" s="55"/>
      <c r="AT275" s="55"/>
      <c r="AU275" s="55"/>
      <c r="AV275" s="55"/>
      <c r="AW275" s="55"/>
      <c r="AX275" s="55"/>
      <c r="AY275" s="55"/>
      <c r="AZ275" s="55"/>
      <c r="BA275" s="55"/>
      <c r="BB275" s="55"/>
      <c r="BC275" s="55"/>
    </row>
    <row r="276" spans="31:55">
      <c r="AE276" s="55"/>
      <c r="AF276" s="55"/>
      <c r="AG276" s="55"/>
      <c r="AH276" s="55"/>
      <c r="AI276" s="55"/>
      <c r="AJ276" s="55"/>
      <c r="AK276" s="55"/>
      <c r="AL276" s="55"/>
      <c r="AM276" s="55"/>
      <c r="AN276" s="55"/>
      <c r="AO276" s="55"/>
      <c r="AP276" s="55"/>
      <c r="AQ276" s="55"/>
      <c r="AR276" s="55"/>
      <c r="AS276" s="55"/>
      <c r="AT276" s="55"/>
      <c r="AU276" s="55"/>
      <c r="AV276" s="55"/>
      <c r="AW276" s="55"/>
      <c r="AX276" s="55"/>
      <c r="AY276" s="55"/>
      <c r="AZ276" s="55"/>
      <c r="BA276" s="55"/>
      <c r="BB276" s="55"/>
      <c r="BC276" s="55"/>
    </row>
    <row r="277" spans="31:55">
      <c r="AE277" s="55"/>
      <c r="AF277" s="55"/>
      <c r="AG277" s="55"/>
      <c r="AH277" s="55"/>
      <c r="AI277" s="55"/>
      <c r="AJ277" s="55"/>
      <c r="AK277" s="55"/>
      <c r="AL277" s="55"/>
      <c r="AM277" s="55"/>
      <c r="AN277" s="55"/>
      <c r="AO277" s="55"/>
      <c r="AP277" s="55"/>
      <c r="AQ277" s="55"/>
      <c r="AR277" s="55"/>
      <c r="AS277" s="55"/>
      <c r="AT277" s="55"/>
      <c r="AU277" s="55"/>
      <c r="AV277" s="55"/>
      <c r="AW277" s="55"/>
      <c r="AX277" s="55"/>
      <c r="AY277" s="55"/>
      <c r="AZ277" s="55"/>
      <c r="BA277" s="55"/>
      <c r="BB277" s="55"/>
      <c r="BC277" s="55"/>
    </row>
    <row r="278" spans="31:55">
      <c r="AE278" s="55"/>
      <c r="AF278" s="55"/>
      <c r="AG278" s="55"/>
      <c r="AH278" s="55"/>
      <c r="AI278" s="55"/>
      <c r="AJ278" s="55"/>
      <c r="AK278" s="55"/>
      <c r="AL278" s="55"/>
      <c r="AM278" s="55"/>
      <c r="AN278" s="55"/>
      <c r="AO278" s="55"/>
      <c r="AP278" s="55"/>
      <c r="AQ278" s="55"/>
      <c r="AR278" s="55"/>
      <c r="AS278" s="55"/>
      <c r="AT278" s="55"/>
      <c r="AU278" s="55"/>
      <c r="AV278" s="55"/>
      <c r="AW278" s="55"/>
      <c r="AX278" s="55"/>
      <c r="AY278" s="55"/>
      <c r="AZ278" s="55"/>
      <c r="BA278" s="55"/>
      <c r="BB278" s="55"/>
      <c r="BC278" s="55"/>
    </row>
    <row r="279" spans="31:55">
      <c r="AE279" s="55"/>
      <c r="AF279" s="55"/>
      <c r="AG279" s="55"/>
      <c r="AH279" s="55"/>
      <c r="AI279" s="55"/>
      <c r="AJ279" s="55"/>
      <c r="AK279" s="55"/>
      <c r="AL279" s="55"/>
      <c r="AM279" s="55"/>
      <c r="AN279" s="55"/>
      <c r="AO279" s="55"/>
      <c r="AP279" s="55"/>
      <c r="AQ279" s="55"/>
      <c r="AR279" s="55"/>
      <c r="AS279" s="55"/>
      <c r="AT279" s="55"/>
      <c r="AU279" s="55"/>
      <c r="AV279" s="55"/>
      <c r="AW279" s="55"/>
      <c r="AX279" s="55"/>
      <c r="AY279" s="55"/>
      <c r="AZ279" s="55"/>
      <c r="BA279" s="55"/>
      <c r="BB279" s="55"/>
      <c r="BC279" s="55"/>
    </row>
    <row r="280" spans="31:55">
      <c r="AE280" s="55"/>
      <c r="AF280" s="55"/>
      <c r="AG280" s="55"/>
      <c r="AH280" s="55"/>
      <c r="AI280" s="55"/>
      <c r="AJ280" s="55"/>
      <c r="AK280" s="55"/>
      <c r="AL280" s="55"/>
      <c r="AM280" s="55"/>
      <c r="AN280" s="55"/>
      <c r="AO280" s="55"/>
      <c r="AP280" s="55"/>
      <c r="AQ280" s="55"/>
      <c r="AR280" s="55"/>
      <c r="AS280" s="55"/>
      <c r="AT280" s="55"/>
      <c r="AU280" s="55"/>
      <c r="AV280" s="55"/>
      <c r="AW280" s="55"/>
      <c r="AX280" s="55"/>
      <c r="AY280" s="55"/>
      <c r="AZ280" s="55"/>
      <c r="BA280" s="55"/>
      <c r="BB280" s="55"/>
      <c r="BC280" s="55"/>
    </row>
    <row r="281" spans="31:55">
      <c r="AE281" s="55"/>
      <c r="AF281" s="55"/>
      <c r="AG281" s="55"/>
      <c r="AH281" s="55"/>
      <c r="AI281" s="55"/>
      <c r="AJ281" s="55"/>
      <c r="AK281" s="55"/>
      <c r="AL281" s="55"/>
      <c r="AM281" s="55"/>
      <c r="AN281" s="55"/>
      <c r="AO281" s="55"/>
      <c r="AP281" s="55"/>
      <c r="AQ281" s="55"/>
      <c r="AR281" s="55"/>
      <c r="AS281" s="55"/>
      <c r="AT281" s="55"/>
      <c r="AU281" s="55"/>
      <c r="AV281" s="55"/>
      <c r="AW281" s="55"/>
      <c r="AX281" s="55"/>
      <c r="AY281" s="55"/>
      <c r="AZ281" s="55"/>
      <c r="BA281" s="55"/>
      <c r="BB281" s="55"/>
      <c r="BC281" s="55"/>
    </row>
    <row r="282" spans="31:55">
      <c r="AE282" s="55"/>
      <c r="AF282" s="55"/>
      <c r="AG282" s="55"/>
      <c r="AH282" s="55"/>
      <c r="AI282" s="55"/>
      <c r="AJ282" s="55"/>
      <c r="AK282" s="55"/>
      <c r="AL282" s="55"/>
      <c r="AM282" s="55"/>
      <c r="AN282" s="55"/>
      <c r="AO282" s="55"/>
      <c r="AP282" s="55"/>
      <c r="AQ282" s="55"/>
      <c r="AR282" s="55"/>
      <c r="AS282" s="55"/>
      <c r="AT282" s="55"/>
      <c r="AU282" s="55"/>
      <c r="AV282" s="55"/>
      <c r="AW282" s="55"/>
      <c r="AX282" s="55"/>
      <c r="AY282" s="55"/>
      <c r="AZ282" s="55"/>
      <c r="BA282" s="55"/>
      <c r="BB282" s="55"/>
      <c r="BC282" s="55"/>
    </row>
    <row r="283" spans="31:55">
      <c r="AE283" s="55"/>
      <c r="AF283" s="55"/>
      <c r="AG283" s="55"/>
      <c r="AH283" s="55"/>
      <c r="AI283" s="55"/>
      <c r="AJ283" s="55"/>
      <c r="AK283" s="55"/>
      <c r="AL283" s="55"/>
      <c r="AM283" s="55"/>
      <c r="AN283" s="55"/>
      <c r="AO283" s="55"/>
      <c r="AP283" s="55"/>
      <c r="AQ283" s="55"/>
      <c r="AR283" s="55"/>
      <c r="AS283" s="55"/>
      <c r="AT283" s="55"/>
      <c r="AU283" s="55"/>
      <c r="AV283" s="55"/>
      <c r="AW283" s="55"/>
      <c r="AX283" s="55"/>
      <c r="AY283" s="55"/>
      <c r="AZ283" s="55"/>
      <c r="BA283" s="55"/>
      <c r="BB283" s="55"/>
      <c r="BC283" s="55"/>
    </row>
    <row r="284" spans="31:55">
      <c r="AE284" s="55"/>
      <c r="AF284" s="55"/>
      <c r="AG284" s="55"/>
      <c r="AH284" s="55"/>
      <c r="AI284" s="55"/>
      <c r="AJ284" s="55"/>
      <c r="AK284" s="55"/>
      <c r="AL284" s="55"/>
      <c r="AM284" s="55"/>
      <c r="AN284" s="55"/>
      <c r="AO284" s="55"/>
      <c r="AP284" s="55"/>
      <c r="AQ284" s="55"/>
      <c r="AR284" s="55"/>
      <c r="AS284" s="55"/>
      <c r="AT284" s="55"/>
      <c r="AU284" s="55"/>
      <c r="AV284" s="55"/>
      <c r="AW284" s="55"/>
      <c r="AX284" s="55"/>
      <c r="AY284" s="55"/>
      <c r="AZ284" s="55"/>
      <c r="BA284" s="55"/>
      <c r="BB284" s="55"/>
      <c r="BC284" s="55"/>
    </row>
    <row r="285" spans="31:55">
      <c r="AE285" s="55"/>
      <c r="AF285" s="55"/>
      <c r="AG285" s="55"/>
      <c r="AH285" s="55"/>
      <c r="AI285" s="55"/>
      <c r="AJ285" s="55"/>
      <c r="AK285" s="55"/>
      <c r="AL285" s="55"/>
      <c r="AM285" s="55"/>
      <c r="AN285" s="55"/>
      <c r="AO285" s="55"/>
      <c r="AP285" s="55"/>
      <c r="AQ285" s="55"/>
      <c r="AR285" s="55"/>
      <c r="AS285" s="55"/>
      <c r="AT285" s="55"/>
      <c r="AU285" s="55"/>
      <c r="AV285" s="55"/>
      <c r="AW285" s="55"/>
      <c r="AX285" s="55"/>
      <c r="AY285" s="55"/>
      <c r="AZ285" s="55"/>
      <c r="BA285" s="55"/>
      <c r="BB285" s="55"/>
      <c r="BC285" s="55"/>
    </row>
    <row r="286" spans="31:55">
      <c r="AE286" s="55"/>
      <c r="AF286" s="55"/>
      <c r="AG286" s="55"/>
      <c r="AH286" s="55"/>
      <c r="AI286" s="55"/>
      <c r="AJ286" s="55"/>
      <c r="AK286" s="55"/>
      <c r="AL286" s="55"/>
      <c r="AM286" s="55"/>
      <c r="AN286" s="55"/>
      <c r="AO286" s="55"/>
      <c r="AP286" s="55"/>
      <c r="AQ286" s="55"/>
      <c r="AR286" s="55"/>
      <c r="AS286" s="55"/>
      <c r="AT286" s="55"/>
      <c r="AU286" s="55"/>
      <c r="AV286" s="55"/>
      <c r="AW286" s="55"/>
      <c r="AX286" s="55"/>
      <c r="AY286" s="55"/>
      <c r="AZ286" s="55"/>
      <c r="BA286" s="55"/>
      <c r="BB286" s="55"/>
      <c r="BC286" s="55"/>
    </row>
    <row r="287" spans="31:55">
      <c r="AE287" s="55"/>
      <c r="AF287" s="55"/>
      <c r="AG287" s="55"/>
      <c r="AH287" s="55"/>
      <c r="AI287" s="55"/>
      <c r="AJ287" s="55"/>
      <c r="AK287" s="55"/>
      <c r="AL287" s="55"/>
      <c r="AM287" s="55"/>
      <c r="AN287" s="55"/>
      <c r="AO287" s="55"/>
      <c r="AP287" s="55"/>
      <c r="AQ287" s="55"/>
      <c r="AR287" s="55"/>
      <c r="AS287" s="55"/>
      <c r="AT287" s="55"/>
      <c r="AU287" s="55"/>
      <c r="AV287" s="55"/>
      <c r="AW287" s="55"/>
      <c r="AX287" s="55"/>
      <c r="AY287" s="55"/>
      <c r="AZ287" s="55"/>
      <c r="BA287" s="55"/>
      <c r="BB287" s="55"/>
      <c r="BC287" s="55"/>
    </row>
    <row r="288" spans="31:55">
      <c r="AE288" s="55"/>
      <c r="AF288" s="55"/>
      <c r="AG288" s="55"/>
      <c r="AH288" s="55"/>
      <c r="AI288" s="55"/>
      <c r="AJ288" s="55"/>
      <c r="AK288" s="55"/>
      <c r="AL288" s="55"/>
      <c r="AM288" s="55"/>
      <c r="AN288" s="55"/>
      <c r="AO288" s="55"/>
      <c r="AP288" s="55"/>
      <c r="AQ288" s="55"/>
      <c r="AR288" s="55"/>
      <c r="AS288" s="55"/>
      <c r="AT288" s="55"/>
      <c r="AU288" s="55"/>
      <c r="AV288" s="55"/>
      <c r="AW288" s="55"/>
      <c r="AX288" s="55"/>
      <c r="AY288" s="55"/>
      <c r="AZ288" s="55"/>
      <c r="BA288" s="55"/>
      <c r="BB288" s="55"/>
      <c r="BC288" s="55"/>
    </row>
    <row r="289" spans="31:55">
      <c r="AE289" s="55"/>
      <c r="AF289" s="55"/>
      <c r="AG289" s="55"/>
      <c r="AH289" s="55"/>
      <c r="AI289" s="55"/>
      <c r="AJ289" s="55"/>
      <c r="AK289" s="55"/>
      <c r="AL289" s="55"/>
      <c r="AM289" s="55"/>
      <c r="AN289" s="55"/>
      <c r="AO289" s="55"/>
      <c r="AP289" s="55"/>
      <c r="AQ289" s="55"/>
      <c r="AR289" s="55"/>
      <c r="AS289" s="55"/>
      <c r="AT289" s="55"/>
      <c r="AU289" s="55"/>
      <c r="AV289" s="55"/>
      <c r="AW289" s="55"/>
      <c r="AX289" s="55"/>
      <c r="AY289" s="55"/>
      <c r="AZ289" s="55"/>
      <c r="BA289" s="55"/>
      <c r="BB289" s="55"/>
      <c r="BC289" s="55"/>
    </row>
    <row r="290" spans="31:55">
      <c r="AE290" s="55"/>
      <c r="AF290" s="55"/>
      <c r="AG290" s="55"/>
      <c r="AH290" s="55"/>
      <c r="AI290" s="55"/>
      <c r="AJ290" s="55"/>
      <c r="AK290" s="55"/>
      <c r="AL290" s="55"/>
      <c r="AM290" s="55"/>
      <c r="AN290" s="55"/>
      <c r="AO290" s="55"/>
      <c r="AP290" s="55"/>
      <c r="AQ290" s="55"/>
      <c r="AR290" s="55"/>
      <c r="AS290" s="55"/>
      <c r="AT290" s="55"/>
      <c r="AU290" s="55"/>
      <c r="AV290" s="55"/>
      <c r="AW290" s="55"/>
      <c r="AX290" s="55"/>
      <c r="AY290" s="55"/>
      <c r="AZ290" s="55"/>
      <c r="BA290" s="55"/>
      <c r="BB290" s="55"/>
      <c r="BC290" s="55"/>
    </row>
    <row r="291" spans="31:55">
      <c r="AE291" s="55"/>
      <c r="AF291" s="55"/>
      <c r="AG291" s="55"/>
      <c r="AH291" s="55"/>
      <c r="AI291" s="55"/>
      <c r="AJ291" s="55"/>
      <c r="AK291" s="55"/>
      <c r="AL291" s="55"/>
      <c r="AM291" s="55"/>
      <c r="AN291" s="55"/>
      <c r="AO291" s="55"/>
      <c r="AP291" s="55"/>
      <c r="AQ291" s="55"/>
      <c r="AR291" s="55"/>
      <c r="AS291" s="55"/>
      <c r="AT291" s="55"/>
      <c r="AU291" s="55"/>
      <c r="AV291" s="55"/>
      <c r="AW291" s="55"/>
      <c r="AX291" s="55"/>
      <c r="AY291" s="55"/>
      <c r="AZ291" s="55"/>
      <c r="BA291" s="55"/>
      <c r="BB291" s="55"/>
      <c r="BC291" s="55"/>
    </row>
    <row r="292" spans="31:55">
      <c r="AE292" s="55"/>
      <c r="AF292" s="55"/>
      <c r="AG292" s="55"/>
      <c r="AH292" s="55"/>
      <c r="AI292" s="55"/>
      <c r="AJ292" s="55"/>
      <c r="AK292" s="55"/>
      <c r="AL292" s="55"/>
      <c r="AM292" s="55"/>
      <c r="AN292" s="55"/>
      <c r="AO292" s="55"/>
      <c r="AP292" s="55"/>
      <c r="AQ292" s="55"/>
      <c r="AR292" s="55"/>
      <c r="AS292" s="55"/>
      <c r="AT292" s="55"/>
      <c r="AU292" s="55"/>
      <c r="AV292" s="55"/>
      <c r="AW292" s="55"/>
      <c r="AX292" s="55"/>
      <c r="AY292" s="55"/>
      <c r="AZ292" s="55"/>
      <c r="BA292" s="55"/>
      <c r="BB292" s="55"/>
      <c r="BC292" s="55"/>
    </row>
    <row r="293" spans="31:55">
      <c r="AE293" s="55"/>
      <c r="AF293" s="55"/>
      <c r="AG293" s="55"/>
      <c r="AH293" s="55"/>
      <c r="AI293" s="55"/>
      <c r="AJ293" s="55"/>
      <c r="AK293" s="55"/>
      <c r="AL293" s="55"/>
      <c r="AM293" s="55"/>
      <c r="AN293" s="55"/>
      <c r="AO293" s="55"/>
      <c r="AP293" s="55"/>
      <c r="AQ293" s="55"/>
      <c r="AR293" s="55"/>
      <c r="AS293" s="55"/>
      <c r="AT293" s="55"/>
      <c r="AU293" s="55"/>
      <c r="AV293" s="55"/>
      <c r="AW293" s="55"/>
      <c r="AX293" s="55"/>
      <c r="AY293" s="55"/>
      <c r="AZ293" s="55"/>
      <c r="BA293" s="55"/>
      <c r="BB293" s="55"/>
      <c r="BC293" s="55"/>
    </row>
    <row r="294" spans="31:55">
      <c r="AE294" s="55"/>
      <c r="AF294" s="55"/>
      <c r="AG294" s="55"/>
      <c r="AH294" s="55"/>
      <c r="AI294" s="55"/>
      <c r="AJ294" s="55"/>
      <c r="AK294" s="55"/>
      <c r="AL294" s="55"/>
      <c r="AM294" s="55"/>
      <c r="AN294" s="55"/>
      <c r="AO294" s="55"/>
      <c r="AP294" s="55"/>
      <c r="AQ294" s="55"/>
      <c r="AR294" s="55"/>
      <c r="AS294" s="55"/>
      <c r="AT294" s="55"/>
      <c r="AU294" s="55"/>
      <c r="AV294" s="55"/>
      <c r="AW294" s="55"/>
      <c r="AX294" s="55"/>
      <c r="AY294" s="55"/>
      <c r="AZ294" s="55"/>
      <c r="BA294" s="55"/>
      <c r="BB294" s="55"/>
      <c r="BC294" s="55"/>
    </row>
    <row r="295" spans="31:55">
      <c r="AE295" s="55"/>
      <c r="AF295" s="55"/>
      <c r="AG295" s="55"/>
      <c r="AH295" s="55"/>
      <c r="AI295" s="55"/>
      <c r="AJ295" s="55"/>
      <c r="AK295" s="55"/>
      <c r="AL295" s="55"/>
      <c r="AM295" s="55"/>
      <c r="AN295" s="55"/>
      <c r="AO295" s="55"/>
      <c r="AP295" s="55"/>
      <c r="AQ295" s="55"/>
      <c r="AR295" s="55"/>
      <c r="AS295" s="55"/>
      <c r="AT295" s="55"/>
      <c r="AU295" s="55"/>
      <c r="AV295" s="55"/>
      <c r="AW295" s="55"/>
      <c r="AX295" s="55"/>
      <c r="AY295" s="55"/>
      <c r="AZ295" s="55"/>
      <c r="BA295" s="55"/>
      <c r="BB295" s="55"/>
      <c r="BC295" s="55"/>
    </row>
    <row r="296" spans="31:55">
      <c r="AE296" s="55"/>
      <c r="AF296" s="55"/>
      <c r="AG296" s="55"/>
      <c r="AH296" s="55"/>
      <c r="AI296" s="55"/>
      <c r="AJ296" s="55"/>
      <c r="AK296" s="55"/>
      <c r="AL296" s="55"/>
      <c r="AM296" s="55"/>
      <c r="AN296" s="55"/>
      <c r="AO296" s="55"/>
      <c r="AP296" s="55"/>
      <c r="AQ296" s="55"/>
      <c r="AR296" s="55"/>
      <c r="AS296" s="55"/>
      <c r="AT296" s="55"/>
      <c r="AU296" s="55"/>
      <c r="AV296" s="55"/>
      <c r="AW296" s="55"/>
      <c r="AX296" s="55"/>
      <c r="AY296" s="55"/>
      <c r="AZ296" s="55"/>
      <c r="BA296" s="55"/>
      <c r="BB296" s="55"/>
      <c r="BC296" s="55"/>
    </row>
    <row r="297" spans="31:55">
      <c r="AE297" s="55"/>
      <c r="AF297" s="55"/>
      <c r="AG297" s="55"/>
      <c r="AH297" s="55"/>
      <c r="AI297" s="55"/>
      <c r="AJ297" s="55"/>
      <c r="AK297" s="55"/>
      <c r="AL297" s="55"/>
      <c r="AM297" s="55"/>
      <c r="AN297" s="55"/>
      <c r="AO297" s="55"/>
      <c r="AP297" s="55"/>
      <c r="AQ297" s="55"/>
      <c r="AR297" s="55"/>
      <c r="AS297" s="55"/>
      <c r="AT297" s="55"/>
      <c r="AU297" s="55"/>
      <c r="AV297" s="55"/>
      <c r="AW297" s="55"/>
      <c r="AX297" s="55"/>
      <c r="AY297" s="55"/>
      <c r="AZ297" s="55"/>
      <c r="BA297" s="55"/>
      <c r="BB297" s="55"/>
      <c r="BC297" s="55"/>
    </row>
    <row r="298" spans="31:55">
      <c r="AE298" s="55"/>
      <c r="AF298" s="55"/>
      <c r="AG298" s="55"/>
      <c r="AH298" s="55"/>
      <c r="AI298" s="55"/>
      <c r="AJ298" s="55"/>
      <c r="AK298" s="55"/>
      <c r="AL298" s="55"/>
      <c r="AM298" s="55"/>
      <c r="AN298" s="55"/>
      <c r="AO298" s="55"/>
      <c r="AP298" s="55"/>
      <c r="AQ298" s="55"/>
      <c r="AR298" s="55"/>
      <c r="AS298" s="55"/>
      <c r="AT298" s="55"/>
      <c r="AU298" s="55"/>
      <c r="AV298" s="55"/>
      <c r="AW298" s="55"/>
      <c r="AX298" s="55"/>
      <c r="AY298" s="55"/>
      <c r="AZ298" s="55"/>
      <c r="BA298" s="55"/>
      <c r="BB298" s="55"/>
      <c r="BC298" s="55"/>
    </row>
    <row r="299" spans="31:55">
      <c r="AE299" s="55"/>
      <c r="AF299" s="55"/>
      <c r="AG299" s="55"/>
      <c r="AH299" s="55"/>
      <c r="AI299" s="55"/>
      <c r="AJ299" s="55"/>
      <c r="AK299" s="55"/>
      <c r="AL299" s="55"/>
      <c r="AM299" s="55"/>
      <c r="AN299" s="55"/>
      <c r="AO299" s="55"/>
      <c r="AP299" s="55"/>
      <c r="AQ299" s="55"/>
      <c r="AR299" s="55"/>
      <c r="AS299" s="55"/>
      <c r="AT299" s="55"/>
      <c r="AU299" s="55"/>
      <c r="AV299" s="55"/>
      <c r="AW299" s="55"/>
      <c r="AX299" s="55"/>
      <c r="AY299" s="55"/>
      <c r="AZ299" s="55"/>
      <c r="BA299" s="55"/>
      <c r="BB299" s="55"/>
      <c r="BC299" s="55"/>
    </row>
    <row r="300" spans="31:55">
      <c r="AE300" s="55"/>
      <c r="AF300" s="55"/>
      <c r="AG300" s="55"/>
      <c r="AH300" s="55"/>
      <c r="AI300" s="55"/>
      <c r="AJ300" s="55"/>
      <c r="AK300" s="55"/>
      <c r="AL300" s="55"/>
      <c r="AM300" s="55"/>
      <c r="AN300" s="55"/>
      <c r="AO300" s="55"/>
      <c r="AP300" s="55"/>
      <c r="AQ300" s="55"/>
      <c r="AR300" s="55"/>
      <c r="AS300" s="55"/>
      <c r="AT300" s="55"/>
      <c r="AU300" s="55"/>
      <c r="AV300" s="55"/>
      <c r="AW300" s="55"/>
      <c r="AX300" s="55"/>
      <c r="AY300" s="55"/>
      <c r="AZ300" s="55"/>
      <c r="BA300" s="55"/>
      <c r="BB300" s="55"/>
      <c r="BC300" s="55"/>
    </row>
    <row r="301" spans="31:55">
      <c r="AE301" s="55"/>
      <c r="AF301" s="55"/>
      <c r="AG301" s="55"/>
      <c r="AH301" s="55"/>
      <c r="AI301" s="55"/>
      <c r="AJ301" s="55"/>
      <c r="AK301" s="55"/>
      <c r="AL301" s="55"/>
      <c r="AM301" s="55"/>
      <c r="AN301" s="55"/>
      <c r="AO301" s="55"/>
      <c r="AP301" s="55"/>
      <c r="AQ301" s="55"/>
      <c r="AR301" s="55"/>
      <c r="AS301" s="55"/>
      <c r="AT301" s="55"/>
      <c r="AU301" s="55"/>
      <c r="AV301" s="55"/>
      <c r="AW301" s="55"/>
      <c r="AX301" s="55"/>
      <c r="AY301" s="55"/>
      <c r="AZ301" s="55"/>
      <c r="BA301" s="55"/>
      <c r="BB301" s="55"/>
      <c r="BC301" s="55"/>
    </row>
    <row r="302" spans="31:55">
      <c r="AE302" s="55"/>
      <c r="AF302" s="55"/>
      <c r="AG302" s="55"/>
      <c r="AH302" s="55"/>
      <c r="AI302" s="55"/>
      <c r="AJ302" s="55"/>
      <c r="AK302" s="55"/>
      <c r="AL302" s="55"/>
      <c r="AM302" s="55"/>
      <c r="AN302" s="55"/>
      <c r="AO302" s="55"/>
      <c r="AP302" s="55"/>
      <c r="AQ302" s="55"/>
      <c r="AR302" s="55"/>
      <c r="AS302" s="55"/>
      <c r="AT302" s="55"/>
      <c r="AU302" s="55"/>
      <c r="AV302" s="55"/>
      <c r="AW302" s="55"/>
      <c r="AX302" s="55"/>
      <c r="AY302" s="55"/>
      <c r="AZ302" s="55"/>
      <c r="BA302" s="55"/>
      <c r="BB302" s="55"/>
      <c r="BC302" s="55"/>
    </row>
    <row r="303" spans="31:55">
      <c r="AE303" s="55"/>
      <c r="AF303" s="55"/>
      <c r="AG303" s="55"/>
      <c r="AH303" s="55"/>
      <c r="AI303" s="55"/>
      <c r="AJ303" s="55"/>
      <c r="AK303" s="55"/>
      <c r="AL303" s="55"/>
      <c r="AM303" s="55"/>
      <c r="AN303" s="55"/>
      <c r="AO303" s="55"/>
      <c r="AP303" s="55"/>
      <c r="AQ303" s="55"/>
      <c r="AR303" s="55"/>
      <c r="AS303" s="55"/>
      <c r="AT303" s="55"/>
      <c r="AU303" s="55"/>
      <c r="AV303" s="55"/>
      <c r="AW303" s="55"/>
      <c r="AX303" s="55"/>
      <c r="AY303" s="55"/>
      <c r="AZ303" s="55"/>
      <c r="BA303" s="55"/>
      <c r="BB303" s="55"/>
      <c r="BC303" s="55"/>
    </row>
    <row r="304" spans="31:55">
      <c r="AE304" s="55"/>
      <c r="AF304" s="55"/>
      <c r="AG304" s="55"/>
      <c r="AH304" s="55"/>
      <c r="AI304" s="55"/>
      <c r="AJ304" s="55"/>
      <c r="AK304" s="55"/>
      <c r="AL304" s="55"/>
      <c r="AM304" s="55"/>
      <c r="AN304" s="55"/>
      <c r="AO304" s="55"/>
      <c r="AP304" s="55"/>
      <c r="AQ304" s="55"/>
      <c r="AR304" s="55"/>
      <c r="AS304" s="55"/>
      <c r="AT304" s="55"/>
      <c r="AU304" s="55"/>
      <c r="AV304" s="55"/>
      <c r="AW304" s="55"/>
      <c r="AX304" s="55"/>
      <c r="AY304" s="55"/>
      <c r="AZ304" s="55"/>
      <c r="BA304" s="55"/>
      <c r="BB304" s="55"/>
      <c r="BC304" s="55"/>
    </row>
    <row r="305" spans="31:55">
      <c r="AE305" s="55"/>
      <c r="AF305" s="55"/>
      <c r="AG305" s="55"/>
      <c r="AH305" s="55"/>
      <c r="AI305" s="55"/>
      <c r="AJ305" s="55"/>
      <c r="AK305" s="55"/>
      <c r="AL305" s="55"/>
      <c r="AM305" s="55"/>
      <c r="AN305" s="55"/>
      <c r="AO305" s="55"/>
      <c r="AP305" s="55"/>
      <c r="AQ305" s="55"/>
      <c r="AR305" s="55"/>
      <c r="AS305" s="55"/>
      <c r="AT305" s="55"/>
      <c r="AU305" s="55"/>
      <c r="AV305" s="55"/>
      <c r="AW305" s="55"/>
      <c r="AX305" s="55"/>
      <c r="AY305" s="55"/>
      <c r="AZ305" s="55"/>
      <c r="BA305" s="55"/>
      <c r="BB305" s="55"/>
      <c r="BC305" s="55"/>
    </row>
    <row r="306" spans="31:55">
      <c r="AE306" s="55"/>
      <c r="AF306" s="55"/>
      <c r="AG306" s="55"/>
      <c r="AH306" s="55"/>
      <c r="AI306" s="55"/>
      <c r="AJ306" s="55"/>
      <c r="AK306" s="55"/>
      <c r="AL306" s="55"/>
      <c r="AM306" s="55"/>
      <c r="AN306" s="55"/>
      <c r="AO306" s="55"/>
      <c r="AP306" s="55"/>
      <c r="AQ306" s="55"/>
      <c r="AR306" s="55"/>
      <c r="AS306" s="55"/>
      <c r="AT306" s="55"/>
      <c r="AU306" s="55"/>
      <c r="AV306" s="55"/>
      <c r="AW306" s="55"/>
      <c r="AX306" s="55"/>
      <c r="AY306" s="55"/>
      <c r="AZ306" s="55"/>
      <c r="BA306" s="55"/>
      <c r="BB306" s="55"/>
      <c r="BC306" s="55"/>
    </row>
    <row r="307" spans="31:55">
      <c r="AE307" s="55"/>
      <c r="AF307" s="55"/>
      <c r="AG307" s="55"/>
      <c r="AH307" s="55"/>
      <c r="AI307" s="55"/>
      <c r="AJ307" s="55"/>
      <c r="AK307" s="55"/>
      <c r="AL307" s="55"/>
      <c r="AM307" s="55"/>
      <c r="AN307" s="55"/>
      <c r="AO307" s="55"/>
      <c r="AP307" s="55"/>
      <c r="AQ307" s="55"/>
      <c r="AR307" s="55"/>
      <c r="AS307" s="55"/>
      <c r="AT307" s="55"/>
      <c r="AU307" s="55"/>
      <c r="AV307" s="55"/>
      <c r="AW307" s="55"/>
      <c r="AX307" s="55"/>
      <c r="AY307" s="55"/>
      <c r="AZ307" s="55"/>
      <c r="BA307" s="55"/>
      <c r="BB307" s="55"/>
      <c r="BC307" s="55"/>
    </row>
    <row r="308" spans="31:55">
      <c r="AE308" s="55"/>
      <c r="AF308" s="55"/>
      <c r="AG308" s="55"/>
      <c r="AH308" s="55"/>
      <c r="AI308" s="55"/>
      <c r="AJ308" s="55"/>
      <c r="AK308" s="55"/>
      <c r="AL308" s="55"/>
      <c r="AM308" s="55"/>
      <c r="AN308" s="55"/>
      <c r="AO308" s="55"/>
      <c r="AP308" s="55"/>
      <c r="AQ308" s="55"/>
      <c r="AR308" s="55"/>
      <c r="AS308" s="55"/>
      <c r="AT308" s="55"/>
      <c r="AU308" s="55"/>
      <c r="AV308" s="55"/>
      <c r="AW308" s="55"/>
      <c r="AX308" s="55"/>
      <c r="AY308" s="55"/>
      <c r="AZ308" s="55"/>
      <c r="BA308" s="55"/>
      <c r="BB308" s="55"/>
      <c r="BC308" s="55"/>
    </row>
    <row r="309" spans="31:55">
      <c r="AE309" s="55"/>
      <c r="AF309" s="55"/>
      <c r="AG309" s="55"/>
      <c r="AH309" s="55"/>
      <c r="AI309" s="55"/>
      <c r="AJ309" s="55"/>
      <c r="AK309" s="55"/>
      <c r="AL309" s="55"/>
      <c r="AM309" s="55"/>
      <c r="AN309" s="55"/>
      <c r="AO309" s="55"/>
      <c r="AP309" s="55"/>
      <c r="AQ309" s="55"/>
      <c r="AR309" s="55"/>
      <c r="AS309" s="55"/>
      <c r="AT309" s="55"/>
      <c r="AU309" s="55"/>
      <c r="AV309" s="55"/>
      <c r="AW309" s="55"/>
      <c r="AX309" s="55"/>
      <c r="AY309" s="55"/>
      <c r="AZ309" s="55"/>
      <c r="BA309" s="55"/>
      <c r="BB309" s="55"/>
      <c r="BC309" s="55"/>
    </row>
    <row r="310" spans="31:55">
      <c r="AE310" s="55"/>
      <c r="AF310" s="55"/>
      <c r="AG310" s="55"/>
      <c r="AH310" s="55"/>
      <c r="AI310" s="55"/>
      <c r="AJ310" s="55"/>
      <c r="AK310" s="55"/>
      <c r="AL310" s="55"/>
      <c r="AM310" s="55"/>
      <c r="AN310" s="55"/>
      <c r="AO310" s="55"/>
      <c r="AP310" s="55"/>
      <c r="AQ310" s="55"/>
      <c r="AR310" s="55"/>
      <c r="AS310" s="55"/>
      <c r="AT310" s="55"/>
      <c r="AU310" s="55"/>
      <c r="AV310" s="55"/>
      <c r="AW310" s="55"/>
      <c r="AX310" s="55"/>
      <c r="AY310" s="55"/>
      <c r="AZ310" s="55"/>
      <c r="BA310" s="55"/>
      <c r="BB310" s="55"/>
      <c r="BC310" s="55"/>
    </row>
    <row r="311" spans="31:55">
      <c r="AE311" s="55"/>
      <c r="AF311" s="55"/>
      <c r="AG311" s="55"/>
      <c r="AH311" s="55"/>
      <c r="AI311" s="55"/>
      <c r="AJ311" s="55"/>
      <c r="AK311" s="55"/>
      <c r="AL311" s="55"/>
      <c r="AM311" s="55"/>
      <c r="AN311" s="55"/>
      <c r="AO311" s="55"/>
      <c r="AP311" s="55"/>
      <c r="AQ311" s="55"/>
      <c r="AR311" s="55"/>
      <c r="AS311" s="55"/>
      <c r="AT311" s="55"/>
      <c r="AU311" s="55"/>
      <c r="AV311" s="55"/>
      <c r="AW311" s="55"/>
      <c r="AX311" s="55"/>
      <c r="AY311" s="55"/>
      <c r="AZ311" s="55"/>
      <c r="BA311" s="55"/>
      <c r="BB311" s="55"/>
      <c r="BC311" s="55"/>
    </row>
    <row r="312" spans="31:55">
      <c r="AE312" s="55"/>
      <c r="AF312" s="55"/>
      <c r="AG312" s="55"/>
      <c r="AH312" s="55"/>
      <c r="AI312" s="55"/>
      <c r="AJ312" s="55"/>
      <c r="AK312" s="55"/>
      <c r="AL312" s="55"/>
      <c r="AM312" s="55"/>
      <c r="AN312" s="55"/>
      <c r="AO312" s="55"/>
      <c r="AP312" s="55"/>
      <c r="AQ312" s="55"/>
      <c r="AR312" s="55"/>
      <c r="AS312" s="55"/>
      <c r="AT312" s="55"/>
      <c r="AU312" s="55"/>
      <c r="AV312" s="55"/>
      <c r="AW312" s="55"/>
      <c r="AX312" s="55"/>
      <c r="AY312" s="55"/>
      <c r="AZ312" s="55"/>
      <c r="BA312" s="55"/>
      <c r="BB312" s="55"/>
      <c r="BC312" s="55"/>
    </row>
    <row r="313" spans="31:55">
      <c r="AE313" s="55"/>
      <c r="AF313" s="55"/>
      <c r="AG313" s="55"/>
      <c r="AH313" s="55"/>
      <c r="AI313" s="55"/>
      <c r="AJ313" s="55"/>
      <c r="AK313" s="55"/>
      <c r="AL313" s="55"/>
      <c r="AM313" s="55"/>
      <c r="AN313" s="55"/>
      <c r="AO313" s="55"/>
      <c r="AP313" s="55"/>
      <c r="AQ313" s="55"/>
      <c r="AR313" s="55"/>
      <c r="AS313" s="55"/>
      <c r="AT313" s="55"/>
      <c r="AU313" s="55"/>
      <c r="AV313" s="55"/>
      <c r="AW313" s="55"/>
      <c r="AX313" s="55"/>
      <c r="AY313" s="55"/>
      <c r="AZ313" s="55"/>
      <c r="BA313" s="55"/>
      <c r="BB313" s="55"/>
      <c r="BC313" s="55"/>
    </row>
    <row r="314" spans="31:55">
      <c r="AE314" s="55"/>
      <c r="AF314" s="55"/>
      <c r="AG314" s="55"/>
      <c r="AH314" s="55"/>
      <c r="AI314" s="55"/>
      <c r="AJ314" s="55"/>
      <c r="AK314" s="55"/>
      <c r="AL314" s="55"/>
      <c r="AM314" s="55"/>
      <c r="AN314" s="55"/>
      <c r="AO314" s="55"/>
      <c r="AP314" s="55"/>
      <c r="AQ314" s="55"/>
      <c r="AR314" s="55"/>
      <c r="AS314" s="55"/>
      <c r="AT314" s="55"/>
      <c r="AU314" s="55"/>
      <c r="AV314" s="55"/>
      <c r="AW314" s="55"/>
      <c r="AX314" s="55"/>
      <c r="AY314" s="55"/>
      <c r="AZ314" s="55"/>
      <c r="BA314" s="55"/>
      <c r="BB314" s="55"/>
      <c r="BC314" s="55"/>
    </row>
    <row r="315" spans="31:55">
      <c r="AE315" s="55"/>
      <c r="AF315" s="55"/>
      <c r="AG315" s="55"/>
      <c r="AH315" s="55"/>
      <c r="AI315" s="55"/>
      <c r="AJ315" s="55"/>
      <c r="AK315" s="55"/>
      <c r="AL315" s="55"/>
      <c r="AM315" s="55"/>
      <c r="AN315" s="55"/>
      <c r="AO315" s="55"/>
      <c r="AP315" s="55"/>
      <c r="AQ315" s="55"/>
      <c r="AR315" s="55"/>
      <c r="AS315" s="55"/>
      <c r="AT315" s="55"/>
      <c r="AU315" s="55"/>
      <c r="AV315" s="55"/>
      <c r="AW315" s="55"/>
      <c r="AX315" s="55"/>
      <c r="AY315" s="55"/>
      <c r="AZ315" s="55"/>
      <c r="BA315" s="55"/>
      <c r="BB315" s="55"/>
      <c r="BC315" s="55"/>
    </row>
    <row r="316" spans="31:55">
      <c r="AE316" s="55"/>
      <c r="AF316" s="55"/>
      <c r="AG316" s="55"/>
      <c r="AH316" s="55"/>
      <c r="AI316" s="55"/>
      <c r="AJ316" s="55"/>
      <c r="AK316" s="55"/>
      <c r="AL316" s="55"/>
      <c r="AM316" s="55"/>
      <c r="AN316" s="55"/>
      <c r="AO316" s="55"/>
      <c r="AP316" s="55"/>
      <c r="AQ316" s="55"/>
      <c r="AR316" s="55"/>
      <c r="AS316" s="55"/>
      <c r="AT316" s="55"/>
      <c r="AU316" s="55"/>
      <c r="AV316" s="55"/>
      <c r="AW316" s="55"/>
      <c r="AX316" s="55"/>
      <c r="AY316" s="55"/>
      <c r="AZ316" s="55"/>
      <c r="BA316" s="55"/>
      <c r="BB316" s="55"/>
      <c r="BC316" s="55"/>
    </row>
    <row r="317" spans="31:55">
      <c r="AE317" s="55"/>
      <c r="AF317" s="55"/>
      <c r="AG317" s="55"/>
      <c r="AH317" s="55"/>
      <c r="AI317" s="55"/>
      <c r="AJ317" s="55"/>
      <c r="AK317" s="55"/>
      <c r="AL317" s="55"/>
      <c r="AM317" s="55"/>
      <c r="AN317" s="55"/>
      <c r="AO317" s="55"/>
      <c r="AP317" s="55"/>
      <c r="AQ317" s="55"/>
      <c r="AR317" s="55"/>
      <c r="AS317" s="55"/>
      <c r="AT317" s="55"/>
      <c r="AU317" s="55"/>
      <c r="AV317" s="55"/>
      <c r="AW317" s="55"/>
      <c r="AX317" s="55"/>
      <c r="AY317" s="55"/>
      <c r="AZ317" s="55"/>
      <c r="BA317" s="55"/>
      <c r="BB317" s="55"/>
      <c r="BC317" s="55"/>
    </row>
    <row r="318" spans="31:55">
      <c r="AE318" s="55"/>
      <c r="AF318" s="55"/>
      <c r="AG318" s="55"/>
      <c r="AH318" s="55"/>
      <c r="AI318" s="55"/>
      <c r="AJ318" s="55"/>
      <c r="AK318" s="55"/>
      <c r="AL318" s="55"/>
      <c r="AM318" s="55"/>
      <c r="AN318" s="55"/>
      <c r="AO318" s="55"/>
      <c r="AP318" s="55"/>
      <c r="AQ318" s="55"/>
      <c r="AR318" s="55"/>
      <c r="AS318" s="55"/>
      <c r="AT318" s="55"/>
      <c r="AU318" s="55"/>
      <c r="AV318" s="55"/>
      <c r="AW318" s="55"/>
      <c r="AX318" s="55"/>
      <c r="AY318" s="55"/>
      <c r="AZ318" s="55"/>
      <c r="BA318" s="55"/>
      <c r="BB318" s="55"/>
      <c r="BC318" s="55"/>
    </row>
    <row r="319" spans="31:55">
      <c r="AE319" s="55"/>
      <c r="AF319" s="55"/>
      <c r="AG319" s="55"/>
      <c r="AH319" s="55"/>
      <c r="AI319" s="55"/>
      <c r="AJ319" s="55"/>
      <c r="AK319" s="55"/>
      <c r="AL319" s="55"/>
      <c r="AM319" s="55"/>
      <c r="AN319" s="55"/>
      <c r="AO319" s="55"/>
      <c r="AP319" s="55"/>
      <c r="AQ319" s="55"/>
      <c r="AR319" s="55"/>
      <c r="AS319" s="55"/>
      <c r="AT319" s="55"/>
      <c r="AU319" s="55"/>
      <c r="AV319" s="55"/>
      <c r="AW319" s="55"/>
      <c r="AX319" s="55"/>
      <c r="AY319" s="55"/>
      <c r="AZ319" s="55"/>
      <c r="BA319" s="55"/>
      <c r="BB319" s="55"/>
      <c r="BC319" s="55"/>
    </row>
    <row r="320" spans="31:55">
      <c r="AE320" s="55"/>
      <c r="AF320" s="55"/>
      <c r="AG320" s="55"/>
      <c r="AH320" s="55"/>
      <c r="AI320" s="55"/>
      <c r="AJ320" s="55"/>
      <c r="AK320" s="55"/>
      <c r="AL320" s="55"/>
      <c r="AM320" s="55"/>
      <c r="AN320" s="55"/>
      <c r="AO320" s="55"/>
      <c r="AP320" s="55"/>
      <c r="AQ320" s="55"/>
      <c r="AR320" s="55"/>
      <c r="AS320" s="55"/>
      <c r="AT320" s="55"/>
      <c r="AU320" s="55"/>
      <c r="AV320" s="55"/>
      <c r="AW320" s="55"/>
      <c r="AX320" s="55"/>
      <c r="AY320" s="55"/>
      <c r="AZ320" s="55"/>
      <c r="BA320" s="55"/>
      <c r="BB320" s="55"/>
      <c r="BC320" s="55"/>
    </row>
    <row r="321" spans="31:55">
      <c r="AE321" s="55"/>
      <c r="AF321" s="55"/>
      <c r="AG321" s="55"/>
      <c r="AH321" s="55"/>
      <c r="AI321" s="55"/>
      <c r="AJ321" s="55"/>
      <c r="AK321" s="55"/>
      <c r="AL321" s="55"/>
      <c r="AM321" s="55"/>
      <c r="AN321" s="55"/>
      <c r="AO321" s="55"/>
      <c r="AP321" s="55"/>
      <c r="AQ321" s="55"/>
      <c r="AR321" s="55"/>
      <c r="AS321" s="55"/>
      <c r="AT321" s="55"/>
      <c r="AU321" s="55"/>
      <c r="AV321" s="55"/>
      <c r="AW321" s="55"/>
      <c r="AX321" s="55"/>
      <c r="AY321" s="55"/>
      <c r="AZ321" s="55"/>
      <c r="BA321" s="55"/>
      <c r="BB321" s="55"/>
      <c r="BC321" s="55"/>
    </row>
    <row r="322" spans="31:55">
      <c r="AE322" s="55"/>
      <c r="AF322" s="55"/>
      <c r="AG322" s="55"/>
      <c r="AH322" s="55"/>
      <c r="AI322" s="55"/>
      <c r="AJ322" s="55"/>
      <c r="AK322" s="55"/>
      <c r="AL322" s="55"/>
      <c r="AM322" s="55"/>
      <c r="AN322" s="55"/>
      <c r="AO322" s="55"/>
      <c r="AP322" s="55"/>
      <c r="AQ322" s="55"/>
      <c r="AR322" s="55"/>
      <c r="AS322" s="55"/>
      <c r="AT322" s="55"/>
      <c r="AU322" s="55"/>
      <c r="AV322" s="55"/>
      <c r="AW322" s="55"/>
      <c r="AX322" s="55"/>
      <c r="AY322" s="55"/>
      <c r="AZ322" s="55"/>
      <c r="BA322" s="55"/>
      <c r="BB322" s="55"/>
      <c r="BC322" s="55"/>
    </row>
    <row r="323" spans="31:55">
      <c r="AE323" s="55"/>
      <c r="AF323" s="55"/>
      <c r="AG323" s="55"/>
      <c r="AH323" s="55"/>
      <c r="AI323" s="55"/>
      <c r="AJ323" s="55"/>
      <c r="AK323" s="55"/>
      <c r="AL323" s="55"/>
      <c r="AM323" s="55"/>
      <c r="AN323" s="55"/>
      <c r="AO323" s="55"/>
      <c r="AP323" s="55"/>
      <c r="AQ323" s="55"/>
      <c r="AR323" s="55"/>
      <c r="AS323" s="55"/>
      <c r="AT323" s="55"/>
      <c r="AU323" s="55"/>
      <c r="AV323" s="55"/>
      <c r="AW323" s="55"/>
      <c r="AX323" s="55"/>
      <c r="AY323" s="55"/>
      <c r="AZ323" s="55"/>
      <c r="BA323" s="55"/>
      <c r="BB323" s="55"/>
      <c r="BC323" s="55"/>
    </row>
    <row r="324" spans="31:55">
      <c r="AE324" s="55"/>
      <c r="AF324" s="55"/>
      <c r="AG324" s="55"/>
      <c r="AH324" s="55"/>
      <c r="AI324" s="55"/>
      <c r="AJ324" s="55"/>
      <c r="AK324" s="55"/>
      <c r="AL324" s="55"/>
      <c r="AM324" s="55"/>
      <c r="AN324" s="55"/>
      <c r="AO324" s="55"/>
      <c r="AP324" s="55"/>
      <c r="AQ324" s="55"/>
      <c r="AR324" s="55"/>
      <c r="AS324" s="55"/>
      <c r="AT324" s="55"/>
      <c r="AU324" s="55"/>
      <c r="AV324" s="55"/>
      <c r="AW324" s="55"/>
      <c r="AX324" s="55"/>
      <c r="AY324" s="55"/>
      <c r="AZ324" s="55"/>
      <c r="BA324" s="55"/>
      <c r="BB324" s="55"/>
      <c r="BC324" s="55"/>
    </row>
    <row r="325" spans="31:55">
      <c r="AE325" s="55"/>
      <c r="AF325" s="55"/>
      <c r="AG325" s="55"/>
      <c r="AH325" s="55"/>
      <c r="AI325" s="55"/>
      <c r="AJ325" s="55"/>
      <c r="AK325" s="55"/>
      <c r="AL325" s="55"/>
      <c r="AM325" s="55"/>
      <c r="AN325" s="55"/>
      <c r="AO325" s="55"/>
      <c r="AP325" s="55"/>
      <c r="AQ325" s="55"/>
      <c r="AR325" s="55"/>
      <c r="AS325" s="55"/>
      <c r="AT325" s="55"/>
      <c r="AU325" s="55"/>
      <c r="AV325" s="55"/>
      <c r="AW325" s="55"/>
      <c r="AX325" s="55"/>
      <c r="AY325" s="55"/>
      <c r="AZ325" s="55"/>
      <c r="BA325" s="55"/>
      <c r="BB325" s="55"/>
      <c r="BC325" s="55"/>
    </row>
    <row r="326" spans="31:55">
      <c r="AE326" s="55"/>
      <c r="AF326" s="55"/>
      <c r="AG326" s="55"/>
      <c r="AH326" s="55"/>
      <c r="AI326" s="55"/>
      <c r="AJ326" s="55"/>
      <c r="AK326" s="55"/>
      <c r="AL326" s="55"/>
      <c r="AM326" s="55"/>
      <c r="AN326" s="55"/>
      <c r="AO326" s="55"/>
      <c r="AP326" s="55"/>
      <c r="AQ326" s="55"/>
      <c r="AR326" s="55"/>
      <c r="AS326" s="55"/>
      <c r="AT326" s="55"/>
      <c r="AU326" s="55"/>
      <c r="AV326" s="55"/>
      <c r="AW326" s="55"/>
      <c r="AX326" s="55"/>
      <c r="AY326" s="55"/>
      <c r="AZ326" s="55"/>
      <c r="BA326" s="55"/>
      <c r="BB326" s="55"/>
      <c r="BC326" s="55"/>
    </row>
    <row r="327" spans="31:55">
      <c r="AE327" s="55"/>
      <c r="AF327" s="55"/>
      <c r="AG327" s="55"/>
      <c r="AH327" s="55"/>
      <c r="AI327" s="55"/>
      <c r="AJ327" s="55"/>
      <c r="AK327" s="55"/>
      <c r="AL327" s="55"/>
      <c r="AM327" s="55"/>
      <c r="AN327" s="55"/>
      <c r="AO327" s="55"/>
      <c r="AP327" s="55"/>
      <c r="AQ327" s="55"/>
      <c r="AR327" s="55"/>
      <c r="AS327" s="55"/>
      <c r="AT327" s="55"/>
      <c r="AU327" s="55"/>
      <c r="AV327" s="55"/>
      <c r="AW327" s="55"/>
      <c r="AX327" s="55"/>
      <c r="AY327" s="55"/>
      <c r="AZ327" s="55"/>
      <c r="BA327" s="55"/>
      <c r="BB327" s="55"/>
      <c r="BC327" s="55"/>
    </row>
    <row r="328" spans="31:55">
      <c r="AE328" s="55"/>
      <c r="AF328" s="55"/>
      <c r="AG328" s="55"/>
      <c r="AH328" s="55"/>
      <c r="AI328" s="55"/>
      <c r="AJ328" s="55"/>
      <c r="AK328" s="55"/>
      <c r="AL328" s="55"/>
      <c r="AM328" s="55"/>
      <c r="AN328" s="55"/>
      <c r="AO328" s="55"/>
      <c r="AP328" s="55"/>
      <c r="AQ328" s="55"/>
      <c r="AR328" s="55"/>
      <c r="AS328" s="55"/>
      <c r="AT328" s="55"/>
      <c r="AU328" s="55"/>
      <c r="AV328" s="55"/>
      <c r="AW328" s="55"/>
      <c r="AX328" s="55"/>
      <c r="AY328" s="55"/>
      <c r="AZ328" s="55"/>
      <c r="BA328" s="55"/>
      <c r="BB328" s="55"/>
      <c r="BC328" s="55"/>
    </row>
    <row r="329" spans="31:55">
      <c r="AE329" s="55"/>
      <c r="AF329" s="55"/>
      <c r="AG329" s="55"/>
      <c r="AH329" s="55"/>
      <c r="AI329" s="55"/>
      <c r="AJ329" s="55"/>
      <c r="AK329" s="55"/>
      <c r="AL329" s="55"/>
      <c r="AM329" s="55"/>
      <c r="AN329" s="55"/>
      <c r="AO329" s="55"/>
      <c r="AP329" s="55"/>
      <c r="AQ329" s="55"/>
      <c r="AR329" s="55"/>
      <c r="AS329" s="55"/>
      <c r="AT329" s="55"/>
      <c r="AU329" s="55"/>
      <c r="AV329" s="55"/>
      <c r="AW329" s="55"/>
      <c r="AX329" s="55"/>
      <c r="AY329" s="55"/>
      <c r="AZ329" s="55"/>
      <c r="BA329" s="55"/>
      <c r="BB329" s="55"/>
      <c r="BC329" s="55"/>
    </row>
  </sheetData>
  <mergeCells count="66">
    <mergeCell ref="D61:D64"/>
    <mergeCell ref="A65:C65"/>
    <mergeCell ref="A78:C78"/>
    <mergeCell ref="A87:C87"/>
    <mergeCell ref="A88:B88"/>
    <mergeCell ref="C88:D88"/>
    <mergeCell ref="A58:C58"/>
    <mergeCell ref="AQ4:AQ5"/>
    <mergeCell ref="AR4:AR5"/>
    <mergeCell ref="AS4:AT4"/>
    <mergeCell ref="AU4:AU5"/>
    <mergeCell ref="AD4:AD5"/>
    <mergeCell ref="AF4:AF5"/>
    <mergeCell ref="AG4:AG5"/>
    <mergeCell ref="AH4:AH5"/>
    <mergeCell ref="AI4:AI5"/>
    <mergeCell ref="AJ4:AJ5"/>
    <mergeCell ref="U4:U5"/>
    <mergeCell ref="W4:W5"/>
    <mergeCell ref="X4:X5"/>
    <mergeCell ref="Z4:Z5"/>
    <mergeCell ref="AA4:AA5"/>
    <mergeCell ref="BF2:BF5"/>
    <mergeCell ref="M3:M5"/>
    <mergeCell ref="P3:P5"/>
    <mergeCell ref="S3:S5"/>
    <mergeCell ref="V3:V5"/>
    <mergeCell ref="Y3:Y5"/>
    <mergeCell ref="AB3:AB5"/>
    <mergeCell ref="AE3:AE5"/>
    <mergeCell ref="AI3:BA3"/>
    <mergeCell ref="N4:N5"/>
    <mergeCell ref="BE2:BE5"/>
    <mergeCell ref="AV4:AV5"/>
    <mergeCell ref="AW4:AW5"/>
    <mergeCell ref="AK4:AK5"/>
    <mergeCell ref="AL4:AL5"/>
    <mergeCell ref="AM4:AM5"/>
    <mergeCell ref="BD2:BD5"/>
    <mergeCell ref="O4:O5"/>
    <mergeCell ref="Q4:Q5"/>
    <mergeCell ref="R4:R5"/>
    <mergeCell ref="T4:T5"/>
    <mergeCell ref="AC4:AC5"/>
    <mergeCell ref="AN4:AN5"/>
    <mergeCell ref="AO4:AO5"/>
    <mergeCell ref="AP4:AP5"/>
    <mergeCell ref="AX4:AX5"/>
    <mergeCell ref="AY4:AY5"/>
    <mergeCell ref="AZ4:BA4"/>
    <mergeCell ref="BB4:BB5"/>
    <mergeCell ref="BC4:BC5"/>
    <mergeCell ref="A1:BA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BC2"/>
  </mergeCells>
  <printOptions horizontalCentered="1"/>
  <pageMargins left="0" right="0" top="0" bottom="0" header="0" footer="0"/>
  <pageSetup paperSize="9" scale="58" orientation="landscape" r:id="rId1"/>
  <headerFooter alignWithMargins="0"/>
  <rowBreaks count="1" manualBreakCount="1">
    <brk id="58" max="57" man="1"/>
  </rowBreaks>
  <colBreaks count="1" manualBreakCount="1">
    <brk id="43" max="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на 2020 г (2)</vt:lpstr>
      <vt:lpstr>'расчет на 2020 г (2)'!Заголовки_для_печати</vt:lpstr>
      <vt:lpstr>'расчет на 2020 г (2)'!Область_печати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2019-09-27T12:32:33Z</cp:lastPrinted>
  <dcterms:created xsi:type="dcterms:W3CDTF">2018-07-20T07:42:41Z</dcterms:created>
  <dcterms:modified xsi:type="dcterms:W3CDTF">2019-09-30T15:10:32Z</dcterms:modified>
</cp:coreProperties>
</file>